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karna-lj\llj\Uprava\Natasa\NATASA\2024 RAZPIS UPS JN 1-2024\"/>
    </mc:Choice>
  </mc:AlternateContent>
  <xr:revisionPtr revIDLastSave="0" documentId="13_ncr:1_{212B6F5B-BD6E-4BCC-AC4D-F9F11075C1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ec 2" sheetId="2" r:id="rId1"/>
  </sheets>
  <definedNames>
    <definedName name="_xlnm.Print_Titles" localSheetId="0">'Obrazec 2'!$38:$38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5" i="2" l="1"/>
  <c r="F174" i="2"/>
  <c r="F176" i="2" s="1"/>
  <c r="F169" i="2"/>
  <c r="H169" i="2" s="1"/>
  <c r="F168" i="2"/>
  <c r="H168" i="2" s="1"/>
  <c r="F164" i="2"/>
  <c r="H164" i="2" s="1"/>
  <c r="F163" i="2"/>
  <c r="H163" i="2" s="1"/>
  <c r="F162" i="2"/>
  <c r="H162" i="2" s="1"/>
  <c r="F161" i="2"/>
  <c r="H161" i="2" s="1"/>
  <c r="F160" i="2"/>
  <c r="H160" i="2" s="1"/>
  <c r="F159" i="2"/>
  <c r="H159" i="2" s="1"/>
  <c r="F158" i="2"/>
  <c r="H158" i="2" s="1"/>
  <c r="F157" i="2"/>
  <c r="H157" i="2" s="1"/>
  <c r="F156" i="2"/>
  <c r="H156" i="2" s="1"/>
  <c r="F155" i="2"/>
  <c r="H155" i="2" s="1"/>
  <c r="F154" i="2"/>
  <c r="H154" i="2" s="1"/>
  <c r="F153" i="2"/>
  <c r="H153" i="2" s="1"/>
  <c r="F152" i="2"/>
  <c r="H152" i="2" s="1"/>
  <c r="F151" i="2"/>
  <c r="H151" i="2" s="1"/>
  <c r="F150" i="2"/>
  <c r="H150" i="2" s="1"/>
  <c r="F138" i="2"/>
  <c r="H138" i="2" s="1"/>
  <c r="F136" i="2"/>
  <c r="H136" i="2" s="1"/>
  <c r="F135" i="2"/>
  <c r="H135" i="2" s="1"/>
  <c r="F134" i="2"/>
  <c r="H134" i="2" s="1"/>
  <c r="F133" i="2"/>
  <c r="H133" i="2" s="1"/>
  <c r="F132" i="2"/>
  <c r="H132" i="2" s="1"/>
  <c r="F131" i="2"/>
  <c r="H131" i="2" s="1"/>
  <c r="F130" i="2"/>
  <c r="H130" i="2" s="1"/>
  <c r="F129" i="2"/>
  <c r="H129" i="2" s="1"/>
  <c r="F128" i="2"/>
  <c r="H128" i="2" s="1"/>
  <c r="F127" i="2"/>
  <c r="H127" i="2" s="1"/>
  <c r="F126" i="2"/>
  <c r="H126" i="2" s="1"/>
  <c r="F123" i="2"/>
  <c r="H123" i="2" s="1"/>
  <c r="F122" i="2"/>
  <c r="H122" i="2" s="1"/>
  <c r="F121" i="2"/>
  <c r="H121" i="2" s="1"/>
  <c r="F120" i="2"/>
  <c r="H120" i="2" s="1"/>
  <c r="F119" i="2"/>
  <c r="H119" i="2" s="1"/>
  <c r="F117" i="2"/>
  <c r="H117" i="2" s="1"/>
  <c r="F115" i="2"/>
  <c r="H115" i="2" s="1"/>
  <c r="F114" i="2"/>
  <c r="H114" i="2" s="1"/>
  <c r="F112" i="2"/>
  <c r="H112" i="2" s="1"/>
  <c r="F110" i="2"/>
  <c r="H110" i="2" s="1"/>
  <c r="F108" i="2"/>
  <c r="H108" i="2" s="1"/>
  <c r="F107" i="2"/>
  <c r="H107" i="2" s="1"/>
  <c r="F105" i="2"/>
  <c r="H105" i="2" s="1"/>
  <c r="F104" i="2"/>
  <c r="H104" i="2" s="1"/>
  <c r="F101" i="2"/>
  <c r="H101" i="2" s="1"/>
  <c r="F100" i="2"/>
  <c r="H100" i="2" s="1"/>
  <c r="F99" i="2"/>
  <c r="H99" i="2" s="1"/>
  <c r="F98" i="2"/>
  <c r="H98" i="2" s="1"/>
  <c r="F95" i="2"/>
  <c r="H95" i="2" s="1"/>
  <c r="F94" i="2"/>
  <c r="H94" i="2" s="1"/>
  <c r="F93" i="2"/>
  <c r="H93" i="2" s="1"/>
  <c r="F89" i="2"/>
  <c r="H89" i="2" s="1"/>
  <c r="A89" i="2"/>
  <c r="F88" i="2"/>
  <c r="H88" i="2" s="1"/>
  <c r="A88" i="2"/>
  <c r="F87" i="2"/>
  <c r="H87" i="2" s="1"/>
  <c r="A87" i="2"/>
  <c r="F86" i="2"/>
  <c r="H86" i="2" s="1"/>
  <c r="A86" i="2"/>
  <c r="F84" i="2"/>
  <c r="H84" i="2" s="1"/>
  <c r="F83" i="2"/>
  <c r="H83" i="2" s="1"/>
  <c r="F82" i="2"/>
  <c r="H82" i="2" s="1"/>
  <c r="F81" i="2"/>
  <c r="H81" i="2" s="1"/>
  <c r="F80" i="2"/>
  <c r="H80" i="2" s="1"/>
  <c r="F71" i="2"/>
  <c r="H71" i="2" s="1"/>
  <c r="F70" i="2"/>
  <c r="H70" i="2" s="1"/>
  <c r="F68" i="2"/>
  <c r="H68" i="2" s="1"/>
  <c r="F66" i="2"/>
  <c r="H66" i="2" s="1"/>
  <c r="F65" i="2"/>
  <c r="H65" i="2" s="1"/>
  <c r="F63" i="2"/>
  <c r="H63" i="2" s="1"/>
  <c r="F60" i="2"/>
  <c r="H60" i="2" s="1"/>
  <c r="F59" i="2"/>
  <c r="H59" i="2" s="1"/>
  <c r="F58" i="2"/>
  <c r="H58" i="2" s="1"/>
  <c r="F56" i="2"/>
  <c r="H56" i="2" s="1"/>
  <c r="F55" i="2"/>
  <c r="H55" i="2" s="1"/>
  <c r="F54" i="2"/>
  <c r="H54" i="2" s="1"/>
  <c r="F53" i="2"/>
  <c r="H53" i="2" s="1"/>
  <c r="F52" i="2"/>
  <c r="H52" i="2" s="1"/>
  <c r="F51" i="2"/>
  <c r="H51" i="2" s="1"/>
  <c r="F50" i="2"/>
  <c r="H50" i="2" s="1"/>
  <c r="F49" i="2"/>
  <c r="H49" i="2" s="1"/>
  <c r="F48" i="2"/>
  <c r="H48" i="2" s="1"/>
  <c r="F46" i="2"/>
  <c r="H46" i="2" s="1"/>
  <c r="F45" i="2"/>
  <c r="H45" i="2" s="1"/>
  <c r="F43" i="2"/>
  <c r="H43" i="2" s="1"/>
  <c r="F35" i="2"/>
  <c r="H35" i="2" s="1"/>
  <c r="F34" i="2"/>
  <c r="H34" i="2" s="1"/>
  <c r="F33" i="2"/>
  <c r="H33" i="2" s="1"/>
  <c r="F28" i="2"/>
  <c r="F29" i="2" s="1"/>
  <c r="F23" i="2"/>
  <c r="F22" i="2"/>
  <c r="F21" i="2"/>
  <c r="F20" i="2"/>
  <c r="F19" i="2"/>
  <c r="F18" i="2"/>
  <c r="F17" i="2"/>
  <c r="F16" i="2"/>
  <c r="F15" i="2"/>
  <c r="F14" i="2"/>
  <c r="F13" i="2"/>
  <c r="H174" i="2" l="1"/>
  <c r="H170" i="2"/>
  <c r="F170" i="2"/>
  <c r="H175" i="2"/>
  <c r="F24" i="2"/>
  <c r="H72" i="2"/>
  <c r="H165" i="2"/>
  <c r="H36" i="2"/>
  <c r="H143" i="2"/>
  <c r="F36" i="2"/>
  <c r="F165" i="2"/>
  <c r="F143" i="2"/>
  <c r="E145" i="2" s="1"/>
  <c r="E146" i="2" s="1"/>
  <c r="F72" i="2"/>
  <c r="H176" i="2" l="1"/>
  <c r="E74" i="2"/>
  <c r="F74" i="2" l="1"/>
  <c r="E75" i="2"/>
  <c r="F75" i="2" s="1"/>
  <c r="H75" i="2" s="1"/>
  <c r="F146" i="2"/>
  <c r="H146" i="2" s="1"/>
  <c r="F145" i="2"/>
  <c r="H145" i="2" l="1"/>
  <c r="H147" i="2" s="1"/>
  <c r="F147" i="2"/>
  <c r="H74" i="2"/>
  <c r="H76" i="2" s="1"/>
  <c r="F76" i="2"/>
  <c r="F171" i="2" l="1"/>
  <c r="H171" i="2"/>
  <c r="H178" i="2" s="1"/>
</calcChain>
</file>

<file path=xl/sharedStrings.xml><?xml version="1.0" encoding="utf-8"?>
<sst xmlns="http://schemas.openxmlformats.org/spreadsheetml/2006/main" count="311" uniqueCount="194">
  <si>
    <t>kos</t>
  </si>
  <si>
    <t>EM</t>
  </si>
  <si>
    <t>Opis</t>
  </si>
  <si>
    <t>Okvirna količina</t>
  </si>
  <si>
    <t>Cena/EM v € brez DDV</t>
  </si>
  <si>
    <t>Vrednost skupaj v € brez DDV</t>
  </si>
  <si>
    <t>UPS model 3300VA</t>
  </si>
  <si>
    <t>UPS model 3000VA</t>
  </si>
  <si>
    <t>UPS model 5000VA</t>
  </si>
  <si>
    <t>UPS model 6000VA</t>
  </si>
  <si>
    <t>Dodatne baterije za UPS model 3300VA</t>
  </si>
  <si>
    <t>Dodatne baterije za UPS model 3000VA</t>
  </si>
  <si>
    <t>Dodatne baterije za UPS model 5000VA</t>
  </si>
  <si>
    <t>Dodatne baterije za UPS model 6000VA</t>
  </si>
  <si>
    <t>Mrežna kartica z vgradnjo</t>
  </si>
  <si>
    <t>Ročni bypas</t>
  </si>
  <si>
    <t>Podaljški/dvojno vpetje</t>
  </si>
  <si>
    <t>A</t>
  </si>
  <si>
    <t>OPREMA SKUPAJ</t>
  </si>
  <si>
    <t>Storitve</t>
  </si>
  <si>
    <t>Integracija dobavljene opreme v naročnikov nadzorni sistem skupaj s testiranjem delovanja nadzora in dokumentacijo</t>
  </si>
  <si>
    <t>kpl</t>
  </si>
  <si>
    <t>B</t>
  </si>
  <si>
    <t>STORITVE</t>
  </si>
  <si>
    <t>Cena/EM v € brez DDV za eno leto</t>
  </si>
  <si>
    <t>Vrednost skupaj v € brez DDV za eno leto</t>
  </si>
  <si>
    <t>št. let vzdrževanja</t>
  </si>
  <si>
    <t>Skupaj vrednost za vsa leta v € brez DDV</t>
  </si>
  <si>
    <t>Vzdrževanje opreme</t>
  </si>
  <si>
    <t>Vzdrževanje UPS naprav do 2KVA</t>
  </si>
  <si>
    <t>Vzdrževanje UPS naprav od 2,1 do 3,3 KVA</t>
  </si>
  <si>
    <t>Vzdrževanje UPS naprav od 5 do 6 KVA</t>
  </si>
  <si>
    <t>C</t>
  </si>
  <si>
    <t>SKUPAJ VZDRŽEVANJE</t>
  </si>
  <si>
    <t>Okvirno št. PE</t>
  </si>
  <si>
    <t>Skupaj vrednost za vse PE v € brez DDV</t>
  </si>
  <si>
    <t>Elektro dela</t>
  </si>
  <si>
    <t>Prenova ožičenja (**)</t>
  </si>
  <si>
    <t>Kabli in ostali vodovni material</t>
  </si>
  <si>
    <t>Dobava in polaganje kabla Cca -s1, d2, a1,  delno v cev RFS , delno v RBT ceveh, v talnih kanalih ali kabelskih policah:</t>
  </si>
  <si>
    <t>U/FTP cat.6a  R&amp;M ali ustrezno</t>
  </si>
  <si>
    <t>m</t>
  </si>
  <si>
    <t>Dobava in montaža materiala, komplet z drobnim montažnim, spojnim in veznim materialom:</t>
  </si>
  <si>
    <t xml:space="preserve">parapetni kanal legrand </t>
  </si>
  <si>
    <t xml:space="preserve">kolena za parapetni kanal </t>
  </si>
  <si>
    <t>Komunikacijsko vozlišče + oprema</t>
  </si>
  <si>
    <t>Komunikacijska omara - vozlišče (š/g/v) 600/ (800)600/2000mm, z dvojnimi vrati (sprednja iz stekla) v kovinskem okvirju in s cilindrično ključavnico, s prezračevalnim ventilatorjem, termostatom, skupaj s priborom za vgradnjo opreme ter vgrajeno naslednjo opremo:</t>
  </si>
  <si>
    <t>kom</t>
  </si>
  <si>
    <t>polica 19"</t>
  </si>
  <si>
    <t>telefonski povezovalni panel cat.3</t>
  </si>
  <si>
    <t>pPodatkovni povezovalni panel (patch panel), FTP, cat.6A, 24 portov</t>
  </si>
  <si>
    <t>snap-in konektor R&amp;M FTP, cat.6A</t>
  </si>
  <si>
    <t>urejevalnik kablov 1HU</t>
  </si>
  <si>
    <t>napajalni panel, 8/230, 19", komplet s priključitvijo na UPS omrežje - brez stikala</t>
  </si>
  <si>
    <t>povezovalni kabel patch, S/FTP, 2,0m</t>
  </si>
  <si>
    <t>kolesa z zavorami (2x + 2x zavora) g.600</t>
  </si>
  <si>
    <t>KPL</t>
  </si>
  <si>
    <t>Komunikacijske vtičnice</t>
  </si>
  <si>
    <t xml:space="preserve">vtičnica komunikacijska za montažo v parapetni kanal, z mikrovtičnico, 8-pinska,  1x RJ45, cat.6A, modolu </t>
  </si>
  <si>
    <t>vtičnica komunikacijska za nadometno montažo, z mikrovtičnico, 8-pinska, 1x RJ45, cat.6A R&amp;M ali ustrezno</t>
  </si>
  <si>
    <t>vtičnica komunikacijska za podometno montažo, z mikrovtičnico, 8-pinska, 1x RJ45, cat.6A R&amp;M ali ustrezno</t>
  </si>
  <si>
    <t>Zaključevanje, meritve in označevanje</t>
  </si>
  <si>
    <t>Zaključevanje instalacijskih kablov na krone letvice in komunikacijske vtičnice</t>
  </si>
  <si>
    <t>S/FTP cat.6A (upoštevano tudi za video nadzor)</t>
  </si>
  <si>
    <t>Meritve FTP kablov, izdelava merilne dokumentacije</t>
  </si>
  <si>
    <t>označevanje vodnikov v omaricah in vtičnicah</t>
  </si>
  <si>
    <t xml:space="preserve">prestavitev obstoječe optike </t>
  </si>
  <si>
    <t>Zagon sistema</t>
  </si>
  <si>
    <t>Sodelovanje pri zagonu v času zagona sistema ter testiranju sistema</t>
  </si>
  <si>
    <t>Predaja sistema, Izobraževanje zaposlenih</t>
  </si>
  <si>
    <t>Funkcionalni preizkus in zagon sistemov, predaja sistema uporabniku in izobraževanje zaposlenih</t>
  </si>
  <si>
    <t>SKUPAJ PRENOVA OŽIČENJA BREZ DROBNI MONTAŽNI MATERIAL, NEPREDVIDENI STROŠKI</t>
  </si>
  <si>
    <t>DROBNI MONTAŽNI MATERIAL, NEPREDVIDENI STROŠKI</t>
  </si>
  <si>
    <t>Drobni montažni material (uvodnice, vijaki, sponke,..) za razsvetljavo, moč, šibkotočno instalacijo in instalacijo za izenačenje električnega potenciala</t>
  </si>
  <si>
    <t>% od vrednosti prenove</t>
  </si>
  <si>
    <t>Nepredvidena in dodatna dela, sprememba od načrtovanih del. Obračun po dejanskih stroških in potrjeni gradbeni knjigi</t>
  </si>
  <si>
    <t>SKUPAJ PRENOVA OŽIČENJA</t>
  </si>
  <si>
    <t xml:space="preserve">Predelava elektroinštlacij - jaki tok </t>
  </si>
  <si>
    <t>Kabli</t>
  </si>
  <si>
    <t>3x1,5mm2</t>
  </si>
  <si>
    <t>3x2,5mm2</t>
  </si>
  <si>
    <t xml:space="preserve">FG16OM 5x10m2  finožilni  (za dovod in odvod -AGREGAT) </t>
  </si>
  <si>
    <t xml:space="preserve">FG16OM 3x4m2  finožilni  (za dovod in odvod -AGREGAT) </t>
  </si>
  <si>
    <t>Stikala, vtičnice, naprave, fiksni priklopi</t>
  </si>
  <si>
    <t>vtičnica podometna samostojna, npr. TEM MODUL, v sestavi:</t>
  </si>
  <si>
    <t>vtičnica šuko trojna (bela-rdeča) za vgradnjo (podometno v parapetni kanal)</t>
  </si>
  <si>
    <t xml:space="preserve">vtičnica šuko n/o </t>
  </si>
  <si>
    <t>puša za dovod in odvod agregata 5x32A</t>
  </si>
  <si>
    <t>Instalacijske cevi, kanali, police</t>
  </si>
  <si>
    <t xml:space="preserve">Dobava in montaža materiala, komplet z drobnim montažnim, spojnim in veznim materialom </t>
  </si>
  <si>
    <t>Cevi</t>
  </si>
  <si>
    <t>cev RBT, fi 16,</t>
  </si>
  <si>
    <t>cev euroflex gibljiva, fi12-fi36, za priklop fiksnih priključkov</t>
  </si>
  <si>
    <t>PN cev fi 13,5, fi16, komplet z instalacijskim priborom, skobami</t>
  </si>
  <si>
    <t>Instalacijski kanali PVC NIK</t>
  </si>
  <si>
    <t>Komplet s pritrdilnim materialom</t>
  </si>
  <si>
    <t>NIK 1 (15x17)</t>
  </si>
  <si>
    <t>NIK 2 (30x17)</t>
  </si>
  <si>
    <t>NIK 3 (30x30)</t>
  </si>
  <si>
    <t>NIK 5 (40x25)</t>
  </si>
  <si>
    <t>Kabelske police</t>
  </si>
  <si>
    <t>Kabelska polica, komplet s spojkami, pritrdilnim in obešalnim priborom, LENX; ELBA ali podobno</t>
  </si>
  <si>
    <t>PK100/60</t>
  </si>
  <si>
    <t>PK200/60</t>
  </si>
  <si>
    <t>Dodatni pribor za kabelske police za izdelavo kabelskih tras</t>
  </si>
  <si>
    <t>pokrov kabelske police PPE100</t>
  </si>
  <si>
    <t>pokrov kabelske police PPE200</t>
  </si>
  <si>
    <t>Parapetni kanali</t>
  </si>
  <si>
    <t>Parapetni kanal legrand</t>
  </si>
  <si>
    <t>Razvodne doze</t>
  </si>
  <si>
    <t>Razvodne doze PVC RKP, komplet s sponkami in pritrdilnim materialom, razvod moč in razsvetljava</t>
  </si>
  <si>
    <t>Demontaže, izsekavanja, režijske ure</t>
  </si>
  <si>
    <t xml:space="preserve">rezijske ure pri predelavi inštalacij </t>
  </si>
  <si>
    <t>ur</t>
  </si>
  <si>
    <t>Izdelava prebojev, izsekavanja, za polaganje novih kablov (podometna instalacija,..) - ocena, usklajevanja in ostale režijske ure</t>
  </si>
  <si>
    <t>Izenačenje potencialov</t>
  </si>
  <si>
    <t>Razdelilec z zbiralko za izenačenje potenciala GIP, obstoječ, priklop dodatnega odvodnega vodnika za ZIP1</t>
  </si>
  <si>
    <t>Vodnik, položen p/o v izolacijsko cev RFS, RBT, oz. n/o v kabelskih policah do posameznih stikov za izenačenje potenciala, komplet z instalacijskim materialom in priborom</t>
  </si>
  <si>
    <t>H07V-K 1x6mm2 rumeno zelena</t>
  </si>
  <si>
    <t>H07V-K 1x16mm2 rumeno zelena</t>
  </si>
  <si>
    <t>Doza za izenačitev električnih potencialov, montaža na kabelskih policah, kot npr. DEHN R15</t>
  </si>
  <si>
    <t>Izdelava stika na zaščitno in nevtralno zbiralko v električnem razdelilcu z vijačenjem</t>
  </si>
  <si>
    <t>Izdelava stikov na tehnološko opremo, kovinske mize,  kabelske police, parapetne kanale, ipd. z vijakom in kabelskim čevljem</t>
  </si>
  <si>
    <t>Razdelilci</t>
  </si>
  <si>
    <t>Električna razdelilna omara R-L/A+U (lekarna) podometna, z vgrajeno sledečo opremo (ali ustrezno):</t>
  </si>
  <si>
    <t>električna omara, stenska kovinska nadgradnja (vgradna)  dimenzij 600x600x 150mm komplet z montažno ploščo</t>
  </si>
  <si>
    <t xml:space="preserve">avtomatske varovalke 2p do 16 A </t>
  </si>
  <si>
    <t xml:space="preserve">sponke VS L, N, Z </t>
  </si>
  <si>
    <t xml:space="preserve">torba za načrte </t>
  </si>
  <si>
    <t>glavno stikalo 40A-3pol</t>
  </si>
  <si>
    <t>stikalo preklopno 1-0-2;  2-polno (UPS)</t>
  </si>
  <si>
    <t xml:space="preserve">drobni, potrošni material in vezava omarice </t>
  </si>
  <si>
    <t>priklop vodnikov cca 15 (kos)</t>
  </si>
  <si>
    <t xml:space="preserve">Prevezava / predelava  obstoječe omarice </t>
  </si>
  <si>
    <t xml:space="preserve">Odstranitev, prevezava, vodnikov, ki se prestavijo v novo omarico </t>
  </si>
  <si>
    <t>ura</t>
  </si>
  <si>
    <t>Izvedba meritev</t>
  </si>
  <si>
    <t>Izvedba meritev za komplet izvedeno električno in strelovodno instalacijo objekta z izdelavo zapisnikov in poročil v sestavi:</t>
  </si>
  <si>
    <t xml:space="preserve"> - merjenje impedance okvarne zanke</t>
  </si>
  <si>
    <t xml:space="preserve"> - merjenje izolacijske upornosti</t>
  </si>
  <si>
    <t xml:space="preserve"> - merjenje izenačitev potencialov</t>
  </si>
  <si>
    <t xml:space="preserve"> - funkcionalni preizkus</t>
  </si>
  <si>
    <t>SKUPAJ PRENOVA ELEKTRO OMARICE BREZ DROBNI MONTAŽNI MATERIAL, NEPREDVIDENI STROŠKI</t>
  </si>
  <si>
    <t>SKUPAJ PRENOVA ELEKTRO OMARICE</t>
  </si>
  <si>
    <t>Omara za avtomatski preklop /agregat - mreža do 63A (***)</t>
  </si>
  <si>
    <t xml:space="preserve">sponke za dvižni vod </t>
  </si>
  <si>
    <t>glavno stikalo 63A-3pol</t>
  </si>
  <si>
    <t>ATyS g M 63A, 4-p, preklop Trans.- Gen., 230/400VAC 
Kratkostične zbiralke, 4-p, 40A-125A 
Zaščita kontaktov MV &amp; Atys M, 4-poli, 40A-160A</t>
  </si>
  <si>
    <t>priklop vodnikov ( Napajanje agregat, napajanje mreža,  izvod na omaro )</t>
  </si>
  <si>
    <t>Prevezava / predelava  obstoječe omarice  (Sb lekarna) vgradja stikal, dograditev , dodelava</t>
  </si>
  <si>
    <t xml:space="preserve">števec 3F za na din letev 63A za odčitavnje porabe iz dizel agregata </t>
  </si>
  <si>
    <t xml:space="preserve">5x10m2  finožilni  v zaščitni cevi ali kanalu  (za dovod in odvod -AGREGAT) </t>
  </si>
  <si>
    <t>Prevezava / predelava  obstoječe omarice  (Sb AGREGAT) vgradja stikal - LOČILNIKA, dograditev , dodelava</t>
  </si>
  <si>
    <t xml:space="preserve">pomožni kontakt za avtomatiko za alarmiranje, kompletno z ožićenjem do alarmne centrale - brez priklopa na centralo </t>
  </si>
  <si>
    <t>SKUPAJ omara za avtomatski preklop /agregat - mreža</t>
  </si>
  <si>
    <t xml:space="preserve">Začasni razvod </t>
  </si>
  <si>
    <t>Za nemoteno poslovanje PE se za čas izvajanja elektro del  zagotovi začasni razvod električnih in komunikacijskih inštalacij:</t>
  </si>
  <si>
    <t>Elektro-komunikacijska omarica za začasni razvod</t>
  </si>
  <si>
    <t>Začasni razvod elektrike in komunikacij</t>
  </si>
  <si>
    <t>SKUPAJ začasni razvod</t>
  </si>
  <si>
    <t>D</t>
  </si>
  <si>
    <t>SKUPAJ ELEKTRO DELA</t>
  </si>
  <si>
    <t>IZDELAVA DOKUMENTACIJE, PRIDOBIVANJE DOKAZIL</t>
  </si>
  <si>
    <t>Izdelava PZI  in PID projekta za vsako lekarno posebej: komplet električnih instalacij</t>
  </si>
  <si>
    <t>Pridobivanje in kompletiranje dokazil o zanesljivosti objekta</t>
  </si>
  <si>
    <t>E</t>
  </si>
  <si>
    <t>SKUPAJ IZDELAVA DOKUMENTACIJE, PRIDOBIVANJE DOKAZIL</t>
  </si>
  <si>
    <t>F</t>
  </si>
  <si>
    <t>Opomba</t>
  </si>
  <si>
    <t>(*)</t>
  </si>
  <si>
    <t>V ceni opreme je upoštevana tudi dobava, namestitev in nastavitev kpl skupaj s testiranjem delovanja ter tehnično dokumentacijo.</t>
  </si>
  <si>
    <t>(**)</t>
  </si>
  <si>
    <t>Univerzalno užičenje mora omogočiti sistemsko garancijo</t>
  </si>
  <si>
    <t>(***)</t>
  </si>
  <si>
    <t>Dela se izvajajo izven obratovalnega oz. delovnega časa lekarne</t>
  </si>
  <si>
    <r>
      <t>Oprema</t>
    </r>
    <r>
      <rPr>
        <b/>
        <vertAlign val="superscript"/>
        <sz val="10"/>
        <color rgb="FF000000"/>
        <rFont val="Arial"/>
        <family val="2"/>
        <charset val="238"/>
      </rPr>
      <t>(*)</t>
    </r>
  </si>
  <si>
    <r>
      <t xml:space="preserve">4p stikalo  1,0,2 40A </t>
    </r>
    <r>
      <rPr>
        <b/>
        <sz val="10"/>
        <color theme="1"/>
        <rFont val="Arial"/>
        <family val="2"/>
        <charset val="238"/>
      </rPr>
      <t xml:space="preserve">ročni preklop mreža/agregat </t>
    </r>
  </si>
  <si>
    <t>Meritve univerzalnega ožičenja,izdelava merilne dokumentacije (inštalacija mora omogočati sistemsko garancijo)</t>
  </si>
  <si>
    <t>Dobava in polaganje kabla Cca -s1, d2, a1, pod ometom, delno v cev RFS, delno v RBT ceveh, delno v kabelskih policah v</t>
  </si>
  <si>
    <t>Obrazec št. 2: Obrazec predračuna</t>
  </si>
  <si>
    <r>
      <t xml:space="preserve">Naročnik: </t>
    </r>
    <r>
      <rPr>
        <b/>
        <sz val="10"/>
        <color theme="1"/>
        <rFont val="Arial"/>
        <family val="2"/>
        <charset val="238"/>
      </rPr>
      <t>LEKARNA LJUBLJANA, Komenskega ulica 11, 1000 Ljubljana</t>
    </r>
  </si>
  <si>
    <t>Ljubljana:</t>
  </si>
  <si>
    <t>Številka:</t>
  </si>
  <si>
    <t>Ponudnik:</t>
  </si>
  <si>
    <t>Javno naročilo za zagotavljanje zanesljivejšega električnega napajanja v PE Lekarna Ljubljana</t>
  </si>
  <si>
    <t>V obrazcu predračuna je naveden okviren mesečni obseg storitev in blaga, ki jih bo naročnik potreboval v obdobju treh let.</t>
  </si>
  <si>
    <t>Ponudnik je dolžan ponuditi vse storitve in blago, ki je predmet razpisa, sicer bo naročnik ponudbo zavrnil kot nepopolno.</t>
  </si>
  <si>
    <t>Ponudnik mora obrazec predračuna izpolniti v celoti.</t>
  </si>
  <si>
    <t>Žig ponudnika in podpis odgovorne osebe:</t>
  </si>
  <si>
    <t>V ______________________, dne ______</t>
  </si>
  <si>
    <t>Vsebine obrazca predračuna in prednastavljenih formul ni dovoljeno spreminjati.</t>
  </si>
  <si>
    <t>Ta predračun je sestavni del in priloga ponudbe, s katero se prijavljamo na naročilo za zagotavljanje zanesljivejšega električnega napajanja v PE Lekarna Ljubljana.</t>
  </si>
  <si>
    <r>
      <t xml:space="preserve">SKUPNA PONUDBENA VREDNOSTI </t>
    </r>
    <r>
      <rPr>
        <sz val="10"/>
        <color theme="1"/>
        <rFont val="Arial"/>
        <family val="2"/>
        <charset val="238"/>
      </rPr>
      <t>(A+B+C+D+E)</t>
    </r>
    <r>
      <rPr>
        <b/>
        <sz val="10"/>
        <color theme="1"/>
        <rFont val="Arial"/>
        <family val="2"/>
        <charset val="238"/>
      </rPr>
      <t>:</t>
    </r>
  </si>
  <si>
    <t>3-3/2024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</si>
</sst>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#,##0.00\ &quot;€&quot;;\-#,##0.0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1]_-;\-* #,##0.00\ [$€-1]_-;_-* &quot;-&quot;??\ [$€-1]_-;_-@_-"/>
    <numFmt numFmtId="165" formatCode="0.0000"/>
    <numFmt numFmtId="166" formatCode="0.00000"/>
    <numFmt numFmtId="167" formatCode="#,##0.00_ ;\-#,##0.00\ "/>
    <numFmt numFmtId="168" formatCode="_-* #,##0.0000\ [$€-1]_-;\-* #,##0.0000\ [$€-1]_-;_-* &quot;-&quot;??\ [$€-1]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vertAlign val="superscript"/>
      <sz val="10"/>
      <color rgb="FF0000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rgb="FF00B05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1">
    <xf numFmtId="0" fontId="0" fillId="0" borderId="0" xfId="0"/>
    <xf numFmtId="0" fontId="4" fillId="0" borderId="0" xfId="0" applyFont="1" applyAlignment="1">
      <alignment vertical="center"/>
    </xf>
    <xf numFmtId="0" fontId="8" fillId="0" borderId="0" xfId="0" applyFont="1"/>
    <xf numFmtId="0" fontId="0" fillId="0" borderId="0" xfId="0" applyAlignment="1">
      <alignment horizontal="left" vertical="center"/>
    </xf>
    <xf numFmtId="0" fontId="9" fillId="0" borderId="0" xfId="0" applyFont="1"/>
    <xf numFmtId="0" fontId="7" fillId="0" borderId="0" xfId="0" applyFont="1"/>
    <xf numFmtId="0" fontId="0" fillId="0" borderId="0" xfId="0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8" fontId="3" fillId="0" borderId="0" xfId="0" applyNumberFormat="1" applyFont="1" applyAlignment="1">
      <alignment horizontal="center" vertical="center"/>
    </xf>
    <xf numFmtId="8" fontId="3" fillId="0" borderId="2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/>
    <xf numFmtId="0" fontId="5" fillId="2" borderId="7" xfId="0" applyFont="1" applyFill="1" applyBorder="1" applyAlignment="1">
      <alignment horizontal="center" vertical="center"/>
    </xf>
    <xf numFmtId="8" fontId="5" fillId="2" borderId="8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8" fontId="5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5" fillId="3" borderId="7" xfId="0" applyFont="1" applyFill="1" applyBorder="1"/>
    <xf numFmtId="0" fontId="5" fillId="3" borderId="7" xfId="0" applyFont="1" applyFill="1" applyBorder="1" applyAlignment="1">
      <alignment horizontal="center" vertical="center"/>
    </xf>
    <xf numFmtId="8" fontId="5" fillId="3" borderId="8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/>
    <xf numFmtId="0" fontId="5" fillId="4" borderId="0" xfId="0" applyFont="1" applyFill="1" applyAlignment="1">
      <alignment horizontal="center" vertical="center"/>
    </xf>
    <xf numFmtId="8" fontId="5" fillId="4" borderId="2" xfId="0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left" vertical="center"/>
    </xf>
    <xf numFmtId="0" fontId="5" fillId="4" borderId="7" xfId="0" applyFont="1" applyFill="1" applyBorder="1"/>
    <xf numFmtId="0" fontId="5" fillId="4" borderId="7" xfId="0" applyFont="1" applyFill="1" applyBorder="1" applyAlignment="1">
      <alignment horizontal="center" vertical="center"/>
    </xf>
    <xf numFmtId="8" fontId="5" fillId="4" borderId="7" xfId="0" applyNumberFormat="1" applyFont="1" applyFill="1" applyBorder="1" applyAlignment="1">
      <alignment horizontal="center" vertical="center"/>
    </xf>
    <xf numFmtId="8" fontId="5" fillId="4" borderId="8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0" xfId="0" applyFont="1" applyFill="1" applyAlignment="1">
      <alignment horizontal="left" vertical="center"/>
    </xf>
    <xf numFmtId="0" fontId="13" fillId="5" borderId="0" xfId="0" applyFont="1" applyFill="1"/>
    <xf numFmtId="0" fontId="13" fillId="5" borderId="0" xfId="0" applyFont="1" applyFill="1" applyAlignment="1">
      <alignment horizontal="center" vertical="center"/>
    </xf>
    <xf numFmtId="43" fontId="13" fillId="5" borderId="2" xfId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0" xfId="0" applyFont="1" applyFill="1" applyAlignment="1">
      <alignment horizontal="left" vertical="center"/>
    </xf>
    <xf numFmtId="0" fontId="13" fillId="6" borderId="0" xfId="0" applyFont="1" applyFill="1"/>
    <xf numFmtId="0" fontId="13" fillId="6" borderId="0" xfId="0" applyFont="1" applyFill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14" fontId="2" fillId="7" borderId="1" xfId="0" applyNumberFormat="1" applyFont="1" applyFill="1" applyBorder="1" applyAlignment="1">
      <alignment horizontal="center" vertical="center"/>
    </xf>
    <xf numFmtId="0" fontId="2" fillId="7" borderId="0" xfId="0" applyFont="1" applyFill="1" applyAlignment="1">
      <alignment horizontal="left" vertical="center" wrapText="1"/>
    </xf>
    <xf numFmtId="0" fontId="4" fillId="7" borderId="0" xfId="0" applyFont="1" applyFill="1" applyAlignment="1">
      <alignment vertical="top"/>
    </xf>
    <xf numFmtId="0" fontId="4" fillId="7" borderId="0" xfId="0" applyFont="1" applyFill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8" borderId="0" xfId="0" applyFont="1" applyFill="1" applyAlignment="1">
      <alignment vertical="top"/>
    </xf>
    <xf numFmtId="0" fontId="4" fillId="8" borderId="0" xfId="0" applyFont="1" applyFill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horizontal="center" vertical="center"/>
    </xf>
    <xf numFmtId="8" fontId="3" fillId="8" borderId="0" xfId="0" applyNumberFormat="1" applyFont="1" applyFill="1" applyAlignment="1">
      <alignment horizontal="center" vertical="center"/>
    </xf>
    <xf numFmtId="8" fontId="3" fillId="8" borderId="2" xfId="0" applyNumberFormat="1" applyFont="1" applyFill="1" applyBorder="1" applyAlignment="1">
      <alignment horizontal="center" vertical="center"/>
    </xf>
    <xf numFmtId="0" fontId="13" fillId="6" borderId="0" xfId="0" applyFont="1" applyFill="1" applyAlignment="1">
      <alignment horizontal="left" vertical="center" wrapText="1"/>
    </xf>
    <xf numFmtId="7" fontId="13" fillId="6" borderId="0" xfId="1" applyNumberFormat="1" applyFont="1" applyFill="1" applyBorder="1" applyAlignment="1">
      <alignment horizontal="center" vertical="center"/>
    </xf>
    <xf numFmtId="7" fontId="13" fillId="6" borderId="2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14" fillId="9" borderId="0" xfId="0" applyFont="1" applyFill="1" applyAlignment="1">
      <alignment vertical="center" wrapText="1"/>
    </xf>
    <xf numFmtId="0" fontId="14" fillId="9" borderId="0" xfId="0" applyFont="1" applyFill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4" fillId="9" borderId="0" xfId="0" applyFont="1" applyFill="1" applyAlignment="1">
      <alignment horizontal="left" vertical="center" wrapText="1"/>
    </xf>
    <xf numFmtId="0" fontId="13" fillId="9" borderId="0" xfId="0" applyFont="1" applyFill="1"/>
    <xf numFmtId="0" fontId="13" fillId="9" borderId="0" xfId="0" applyFont="1" applyFill="1" applyAlignment="1">
      <alignment horizontal="center" vertical="center"/>
    </xf>
    <xf numFmtId="7" fontId="14" fillId="9" borderId="0" xfId="1" applyNumberFormat="1" applyFont="1" applyFill="1" applyBorder="1" applyAlignment="1">
      <alignment horizontal="center" vertical="center"/>
    </xf>
    <xf numFmtId="7" fontId="14" fillId="9" borderId="2" xfId="1" applyNumberFormat="1" applyFont="1" applyFill="1" applyBorder="1" applyAlignment="1">
      <alignment horizontal="center" vertical="center"/>
    </xf>
    <xf numFmtId="0" fontId="14" fillId="9" borderId="0" xfId="0" applyFont="1" applyFill="1" applyAlignment="1">
      <alignment horizontal="left" vertical="center"/>
    </xf>
    <xf numFmtId="0" fontId="13" fillId="10" borderId="1" xfId="0" applyFont="1" applyFill="1" applyBorder="1" applyAlignment="1">
      <alignment horizontal="center" vertical="center"/>
    </xf>
    <xf numFmtId="0" fontId="13" fillId="10" borderId="0" xfId="0" applyFont="1" applyFill="1" applyAlignment="1">
      <alignment horizontal="left" vertical="center"/>
    </xf>
    <xf numFmtId="0" fontId="13" fillId="10" borderId="0" xfId="0" applyFont="1" applyFill="1"/>
    <xf numFmtId="0" fontId="13" fillId="10" borderId="0" xfId="0" applyFont="1" applyFill="1" applyAlignment="1">
      <alignment horizontal="center" vertical="center"/>
    </xf>
    <xf numFmtId="0" fontId="13" fillId="10" borderId="2" xfId="0" applyFont="1" applyFill="1" applyBorder="1" applyAlignment="1">
      <alignment horizontal="center" vertical="center"/>
    </xf>
    <xf numFmtId="8" fontId="13" fillId="10" borderId="0" xfId="0" applyNumberFormat="1" applyFont="1" applyFill="1" applyAlignment="1">
      <alignment horizontal="center" vertical="center"/>
    </xf>
    <xf numFmtId="8" fontId="13" fillId="10" borderId="2" xfId="0" applyNumberFormat="1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13" fillId="11" borderId="0" xfId="0" applyFont="1" applyFill="1" applyAlignment="1">
      <alignment horizontal="left" vertical="center"/>
    </xf>
    <xf numFmtId="0" fontId="13" fillId="11" borderId="0" xfId="0" applyFont="1" applyFill="1"/>
    <xf numFmtId="0" fontId="13" fillId="11" borderId="0" xfId="0" applyFont="1" applyFill="1" applyAlignment="1">
      <alignment horizontal="center" vertical="center"/>
    </xf>
    <xf numFmtId="0" fontId="13" fillId="11" borderId="2" xfId="0" applyFont="1" applyFill="1" applyBorder="1" applyAlignment="1">
      <alignment horizontal="center" vertical="center"/>
    </xf>
    <xf numFmtId="8" fontId="13" fillId="11" borderId="2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4" fillId="11" borderId="6" xfId="0" applyFont="1" applyFill="1" applyBorder="1" applyAlignment="1">
      <alignment horizontal="center" vertical="center"/>
    </xf>
    <xf numFmtId="0" fontId="14" fillId="11" borderId="7" xfId="0" applyFont="1" applyFill="1" applyBorder="1" applyAlignment="1">
      <alignment horizontal="left" vertical="center"/>
    </xf>
    <xf numFmtId="0" fontId="14" fillId="11" borderId="7" xfId="0" applyFont="1" applyFill="1" applyBorder="1"/>
    <xf numFmtId="0" fontId="14" fillId="11" borderId="7" xfId="0" applyFont="1" applyFill="1" applyBorder="1" applyAlignment="1">
      <alignment horizontal="center" vertical="center"/>
    </xf>
    <xf numFmtId="8" fontId="14" fillId="11" borderId="7" xfId="0" applyNumberFormat="1" applyFont="1" applyFill="1" applyBorder="1" applyAlignment="1">
      <alignment horizontal="center" vertical="center"/>
    </xf>
    <xf numFmtId="8" fontId="14" fillId="11" borderId="8" xfId="0" applyNumberFormat="1" applyFont="1" applyFill="1" applyBorder="1" applyAlignment="1">
      <alignment horizontal="center" vertical="center"/>
    </xf>
    <xf numFmtId="0" fontId="5" fillId="12" borderId="9" xfId="0" applyFont="1" applyFill="1" applyBorder="1" applyAlignment="1">
      <alignment horizontal="center" vertical="center"/>
    </xf>
    <xf numFmtId="0" fontId="5" fillId="12" borderId="10" xfId="0" applyFont="1" applyFill="1" applyBorder="1" applyAlignment="1">
      <alignment horizontal="left" vertical="center"/>
    </xf>
    <xf numFmtId="0" fontId="5" fillId="12" borderId="10" xfId="0" applyFont="1" applyFill="1" applyBorder="1"/>
    <xf numFmtId="0" fontId="5" fillId="12" borderId="10" xfId="0" applyFont="1" applyFill="1" applyBorder="1" applyAlignment="1">
      <alignment horizontal="center" vertical="center"/>
    </xf>
    <xf numFmtId="8" fontId="5" fillId="12" borderId="1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left" vertical="center"/>
    </xf>
    <xf numFmtId="0" fontId="14" fillId="11" borderId="4" xfId="0" applyFont="1" applyFill="1" applyBorder="1"/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8" fontId="13" fillId="11" borderId="0" xfId="0" applyNumberFormat="1" applyFont="1" applyFill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left" vertical="center"/>
    </xf>
    <xf numFmtId="0" fontId="13" fillId="5" borderId="7" xfId="0" applyFont="1" applyFill="1" applyBorder="1"/>
    <xf numFmtId="0" fontId="13" fillId="5" borderId="7" xfId="0" applyFont="1" applyFill="1" applyBorder="1" applyAlignment="1">
      <alignment horizontal="center" vertical="center"/>
    </xf>
    <xf numFmtId="8" fontId="13" fillId="5" borderId="7" xfId="0" applyNumberFormat="1" applyFont="1" applyFill="1" applyBorder="1" applyAlignment="1">
      <alignment horizontal="center" vertical="center"/>
    </xf>
    <xf numFmtId="8" fontId="13" fillId="5" borderId="8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/>
    <xf numFmtId="165" fontId="6" fillId="0" borderId="0" xfId="0" applyNumberFormat="1" applyFont="1"/>
    <xf numFmtId="0" fontId="17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167" fontId="6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164" fontId="6" fillId="0" borderId="0" xfId="2" applyNumberFormat="1" applyFont="1" applyAlignment="1">
      <alignment horizontal="left"/>
    </xf>
    <xf numFmtId="0" fontId="18" fillId="0" borderId="0" xfId="0" applyFont="1" applyAlignment="1">
      <alignment vertical="center"/>
    </xf>
    <xf numFmtId="0" fontId="6" fillId="0" borderId="0" xfId="0" applyFont="1" applyAlignment="1" applyProtection="1">
      <alignment horizontal="justify" vertical="top" wrapText="1"/>
      <protection locked="0"/>
    </xf>
    <xf numFmtId="168" fontId="6" fillId="0" borderId="0" xfId="0" applyNumberFormat="1" applyFont="1" applyAlignment="1" applyProtection="1">
      <alignment horizontal="left" vertical="top"/>
      <protection locked="0"/>
    </xf>
    <xf numFmtId="0" fontId="19" fillId="0" borderId="0" xfId="0" applyFont="1"/>
    <xf numFmtId="168" fontId="6" fillId="0" borderId="12" xfId="0" applyNumberFormat="1" applyFont="1" applyBorder="1" applyProtection="1">
      <protection locked="0"/>
    </xf>
    <xf numFmtId="0" fontId="6" fillId="0" borderId="12" xfId="0" applyFont="1" applyBorder="1" applyAlignment="1">
      <alignment vertical="center"/>
    </xf>
    <xf numFmtId="14" fontId="4" fillId="0" borderId="0" xfId="0" applyNumberFormat="1" applyFont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4" fontId="4" fillId="0" borderId="0" xfId="0" quotePrefix="1" applyNumberFormat="1" applyFont="1" applyAlignment="1">
      <alignment horizontal="center" vertical="center"/>
    </xf>
    <xf numFmtId="8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8" fontId="3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8" fontId="3" fillId="0" borderId="0" xfId="0" applyNumberFormat="1" applyFont="1" applyFill="1" applyAlignment="1">
      <alignment horizontal="center" vertical="center"/>
    </xf>
    <xf numFmtId="8" fontId="3" fillId="0" borderId="2" xfId="0" applyNumberFormat="1" applyFont="1" applyFill="1" applyBorder="1" applyAlignment="1">
      <alignment horizontal="center" vertical="center"/>
    </xf>
    <xf numFmtId="0" fontId="4" fillId="8" borderId="0" xfId="0" applyFont="1" applyFill="1" applyAlignment="1">
      <alignment horizontal="left" vertical="center" wrapText="1"/>
    </xf>
    <xf numFmtId="0" fontId="6" fillId="8" borderId="0" xfId="0" applyFont="1" applyFill="1" applyAlignment="1">
      <alignment vertical="center" wrapText="1"/>
    </xf>
    <xf numFmtId="0" fontId="4" fillId="8" borderId="0" xfId="0" applyFont="1" applyFill="1" applyAlignment="1">
      <alignment vertical="center" wrapText="1"/>
    </xf>
  </cellXfs>
  <cellStyles count="3">
    <cellStyle name="Navadno" xfId="0" builtinId="0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B1DD29E-C183-4B15-9780-BA5F4DA6A96B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20DD0A3-5DE5-4272-8F18-464EAF1E6680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23F4D39-BAB5-456F-987F-17C5B4A3EA53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49D9C9D4-8142-424D-AA2C-744C62BA916E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E9425071-732F-4076-BA79-9B0E54880010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A131DC2A-32A9-454A-98C6-446287118EA3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9E28D731-F71D-4857-AE4E-474EB43414BA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4F56CAC7-E6A1-411F-B5F0-0EAC46211505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9BF2109B-4AB4-4C55-86AB-D55D7B3BD74D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FD6B96AF-8550-4C9E-83BC-0634AAEB17A0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97DD3B2D-350D-44A9-8C05-7AC9E75B0170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2F257A71-2A4D-416C-ADA5-034B3288E163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87883BF4-6939-473E-96C0-31698F4F919E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B96ED565-FD56-480A-9B78-469BC38AE3C5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C5169A27-1589-407F-A8CA-8F276DD16623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EC08C1AD-2E8F-478C-8E86-6EBCF1442E3C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6436621B-6511-49E1-842F-8D60CD92F025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86061473-0329-41F9-9018-ABD5F4AC4446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A0506B75-438B-44B1-8D3F-A8689FF73E51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884BB78C-24DA-41D4-AD81-63ACCB68F149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AA2E6F3B-F5AE-42C4-9782-1ED7807A438A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143B203B-ABA6-40A4-A14A-1C9646261A1D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FC1ECE3C-9B26-40A8-9FC2-572C8C618134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C1D33644-91F6-4414-A684-16C20AB79FC2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8A55603-F2C0-4AFF-8059-04CC9FA9C8A4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FCBE35D3-6851-4193-B786-B989DB2967E4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59015A54-431A-4E1D-800C-1C5D9DCAA0C1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DDACB824-8EFB-40EC-8F6E-ABD05029E2BF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7AAFE57D-1D95-450A-B08D-900776D9DA6C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82C302DD-0279-41B7-B857-0070562F63DA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AF0D3CD-3E30-4C34-96A1-A6F88CC240B4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E9822C0-5BCE-41C6-A0A2-E23726541AD4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7B933306-A58B-416C-859A-8CDE7734176F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4B93613B-07DA-4BCF-9B8A-EE1C9C485019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110D12FA-186A-4EC2-9309-C998DF566346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6F0B09C9-9A22-4FEE-9517-8A8BC48B4D1D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A8C9E9F2-E3AA-4707-9BC8-A2D00224AEED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6BF868AC-E311-4C64-A3BC-8C3757485B51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C1C79B5A-BC79-4103-B41D-724A77745158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49BE1140-1A7A-4717-A44E-E6C4E4578A0B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DE8ADD4A-108D-4FA0-A504-34423DF77BCC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2FEE781A-1FB3-46C2-888A-DA1BCBC6E29C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2F433641-70CD-440D-83F8-DC9922AAD78E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86382F64-934B-4AD5-99C6-090F173CC50B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10</xdr:row>
      <xdr:rowOff>3464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80E7CD2C-369D-4FAC-A836-563BEE242D70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57F75300-1CEA-4964-ADC3-22D201A70C4C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84E281DE-1355-49F8-BA32-DB3C3BF3544F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1</xdr:col>
      <xdr:colOff>647700</xdr:colOff>
      <xdr:row>9</xdr:row>
      <xdr:rowOff>171105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5D4DB31F-8FE7-4526-A462-A6EF4177128B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E3A94-93CF-402F-AC34-7572A63D28E8}">
  <sheetPr>
    <pageSetUpPr fitToPage="1"/>
  </sheetPr>
  <dimension ref="A1:J199"/>
  <sheetViews>
    <sheetView tabSelected="1" topLeftCell="A165" workbookViewId="0">
      <selection activeCell="E28" sqref="E28"/>
    </sheetView>
  </sheetViews>
  <sheetFormatPr defaultRowHeight="15" x14ac:dyDescent="0.25"/>
  <cols>
    <col min="1" max="1" width="9.28515625" style="9" bestFit="1" customWidth="1"/>
    <col min="2" max="2" width="54" style="3" bestFit="1" customWidth="1"/>
    <col min="4" max="4" width="9.28515625" style="6" bestFit="1" customWidth="1"/>
    <col min="5" max="5" width="11.7109375" style="6" bestFit="1" customWidth="1"/>
    <col min="6" max="6" width="17.85546875" style="6" bestFit="1" customWidth="1"/>
    <col min="7" max="7" width="10.42578125" style="6" customWidth="1"/>
    <col min="8" max="8" width="24.7109375" style="6" bestFit="1" customWidth="1"/>
  </cols>
  <sheetData>
    <row r="1" spans="1:9" s="1" customFormat="1" ht="12.75" x14ac:dyDescent="0.25">
      <c r="A1" s="142" t="s">
        <v>184</v>
      </c>
      <c r="E1" s="143"/>
      <c r="G1" s="151" t="s">
        <v>179</v>
      </c>
      <c r="I1" s="144"/>
    </row>
    <row r="2" spans="1:9" s="1" customFormat="1" ht="12.75" x14ac:dyDescent="0.25">
      <c r="E2" s="143"/>
      <c r="I2" s="144"/>
    </row>
    <row r="3" spans="1:9" s="1" customFormat="1" ht="12.75" x14ac:dyDescent="0.25">
      <c r="A3" s="1" t="s">
        <v>180</v>
      </c>
      <c r="E3" s="143"/>
      <c r="G3" s="145" t="s">
        <v>181</v>
      </c>
      <c r="H3" s="163">
        <v>45301</v>
      </c>
      <c r="I3" s="144"/>
    </row>
    <row r="4" spans="1:9" s="1" customFormat="1" ht="12.75" x14ac:dyDescent="0.25">
      <c r="E4" s="143"/>
      <c r="G4" s="145" t="s">
        <v>182</v>
      </c>
      <c r="H4" s="168" t="s">
        <v>193</v>
      </c>
      <c r="I4" s="144"/>
    </row>
    <row r="5" spans="1:9" s="1" customFormat="1" ht="12.75" x14ac:dyDescent="0.25">
      <c r="A5" s="1" t="s">
        <v>183</v>
      </c>
      <c r="E5" s="143"/>
      <c r="H5" s="21"/>
      <c r="I5" s="144"/>
    </row>
    <row r="6" spans="1:9" s="1" customFormat="1" ht="12.75" x14ac:dyDescent="0.25">
      <c r="B6" s="146"/>
      <c r="E6" s="143"/>
      <c r="I6" s="144"/>
    </row>
    <row r="7" spans="1:9" s="1" customFormat="1" ht="12.75" x14ac:dyDescent="0.25">
      <c r="B7" s="147"/>
      <c r="E7" s="143"/>
      <c r="I7" s="144"/>
    </row>
    <row r="8" spans="1:9" s="1" customFormat="1" ht="12.75" x14ac:dyDescent="0.25">
      <c r="B8" s="147"/>
      <c r="E8" s="143"/>
      <c r="I8" s="144"/>
    </row>
    <row r="9" spans="1:9" s="1" customFormat="1" ht="12.75" x14ac:dyDescent="0.25">
      <c r="E9" s="143"/>
      <c r="I9" s="144"/>
    </row>
    <row r="10" spans="1:9" s="149" customFormat="1" ht="13.5" thickBot="1" x14ac:dyDescent="0.25">
      <c r="A10" s="144"/>
      <c r="B10" s="144"/>
      <c r="C10" s="144"/>
      <c r="D10" s="144"/>
      <c r="E10" s="148"/>
      <c r="G10" s="150"/>
    </row>
    <row r="11" spans="1:9" ht="25.5" x14ac:dyDescent="0.25">
      <c r="A11" s="10"/>
      <c r="B11" s="11" t="s">
        <v>2</v>
      </c>
      <c r="C11" s="12" t="s">
        <v>1</v>
      </c>
      <c r="D11" s="12" t="s">
        <v>3</v>
      </c>
      <c r="E11" s="12" t="s">
        <v>4</v>
      </c>
      <c r="F11" s="13" t="s">
        <v>5</v>
      </c>
      <c r="G11" s="14"/>
      <c r="H11" s="14"/>
    </row>
    <row r="12" spans="1:9" s="2" customFormat="1" ht="18.75" x14ac:dyDescent="0.3">
      <c r="A12" s="15"/>
      <c r="B12" s="16" t="s">
        <v>175</v>
      </c>
      <c r="C12" s="17"/>
      <c r="D12" s="17"/>
      <c r="E12" s="18"/>
      <c r="F12" s="19"/>
      <c r="G12" s="14"/>
      <c r="H12" s="14"/>
    </row>
    <row r="13" spans="1:9" x14ac:dyDescent="0.25">
      <c r="A13" s="20">
        <v>1</v>
      </c>
      <c r="B13" s="21" t="s">
        <v>6</v>
      </c>
      <c r="C13" s="22" t="s">
        <v>0</v>
      </c>
      <c r="D13" s="22">
        <v>8</v>
      </c>
      <c r="E13" s="23"/>
      <c r="F13" s="24">
        <f>D13*E13</f>
        <v>0</v>
      </c>
      <c r="G13" s="14"/>
      <c r="H13" s="14"/>
    </row>
    <row r="14" spans="1:9" x14ac:dyDescent="0.25">
      <c r="A14" s="20">
        <v>2</v>
      </c>
      <c r="B14" s="21" t="s">
        <v>7</v>
      </c>
      <c r="C14" s="22" t="s">
        <v>0</v>
      </c>
      <c r="D14" s="22">
        <v>17</v>
      </c>
      <c r="E14" s="23"/>
      <c r="F14" s="24">
        <f t="shared" ref="F14:F23" si="0">D14*E14</f>
        <v>0</v>
      </c>
      <c r="G14" s="14"/>
      <c r="H14" s="14"/>
    </row>
    <row r="15" spans="1:9" x14ac:dyDescent="0.25">
      <c r="A15" s="20">
        <v>3</v>
      </c>
      <c r="B15" s="21" t="s">
        <v>8</v>
      </c>
      <c r="C15" s="22" t="s">
        <v>0</v>
      </c>
      <c r="D15" s="22">
        <v>5</v>
      </c>
      <c r="E15" s="23"/>
      <c r="F15" s="24">
        <f t="shared" si="0"/>
        <v>0</v>
      </c>
      <c r="G15" s="14"/>
      <c r="H15" s="14"/>
    </row>
    <row r="16" spans="1:9" x14ac:dyDescent="0.25">
      <c r="A16" s="20">
        <v>4</v>
      </c>
      <c r="B16" s="21" t="s">
        <v>9</v>
      </c>
      <c r="C16" s="22" t="s">
        <v>0</v>
      </c>
      <c r="D16" s="22">
        <v>3</v>
      </c>
      <c r="E16" s="23"/>
      <c r="F16" s="24">
        <f t="shared" si="0"/>
        <v>0</v>
      </c>
      <c r="G16" s="14"/>
      <c r="H16" s="14"/>
    </row>
    <row r="17" spans="1:8" x14ac:dyDescent="0.25">
      <c r="A17" s="20">
        <v>5</v>
      </c>
      <c r="B17" s="21" t="s">
        <v>10</v>
      </c>
      <c r="C17" s="22" t="s">
        <v>0</v>
      </c>
      <c r="D17" s="22">
        <v>10</v>
      </c>
      <c r="E17" s="23"/>
      <c r="F17" s="24">
        <f t="shared" si="0"/>
        <v>0</v>
      </c>
      <c r="G17" s="14"/>
      <c r="H17" s="14"/>
    </row>
    <row r="18" spans="1:8" x14ac:dyDescent="0.25">
      <c r="A18" s="20">
        <v>6</v>
      </c>
      <c r="B18" s="21" t="s">
        <v>11</v>
      </c>
      <c r="C18" s="22" t="s">
        <v>0</v>
      </c>
      <c r="D18" s="22">
        <v>10</v>
      </c>
      <c r="E18" s="23"/>
      <c r="F18" s="24">
        <f t="shared" si="0"/>
        <v>0</v>
      </c>
      <c r="G18" s="14"/>
      <c r="H18" s="14"/>
    </row>
    <row r="19" spans="1:8" x14ac:dyDescent="0.25">
      <c r="A19" s="20">
        <v>7</v>
      </c>
      <c r="B19" s="21" t="s">
        <v>12</v>
      </c>
      <c r="C19" s="22" t="s">
        <v>0</v>
      </c>
      <c r="D19" s="22">
        <v>10</v>
      </c>
      <c r="E19" s="23"/>
      <c r="F19" s="24">
        <f t="shared" si="0"/>
        <v>0</v>
      </c>
      <c r="G19" s="14"/>
      <c r="H19" s="14"/>
    </row>
    <row r="20" spans="1:8" x14ac:dyDescent="0.25">
      <c r="A20" s="20">
        <v>8</v>
      </c>
      <c r="B20" s="21" t="s">
        <v>13</v>
      </c>
      <c r="C20" s="22" t="s">
        <v>0</v>
      </c>
      <c r="D20" s="22">
        <v>10</v>
      </c>
      <c r="E20" s="23"/>
      <c r="F20" s="24">
        <f t="shared" si="0"/>
        <v>0</v>
      </c>
      <c r="G20" s="14"/>
      <c r="H20" s="14"/>
    </row>
    <row r="21" spans="1:8" x14ac:dyDescent="0.25">
      <c r="A21" s="20">
        <v>9</v>
      </c>
      <c r="B21" s="21" t="s">
        <v>14</v>
      </c>
      <c r="C21" s="22" t="s">
        <v>0</v>
      </c>
      <c r="D21" s="22">
        <v>60</v>
      </c>
      <c r="E21" s="23"/>
      <c r="F21" s="24">
        <f t="shared" si="0"/>
        <v>0</v>
      </c>
      <c r="G21" s="14"/>
      <c r="H21" s="14"/>
    </row>
    <row r="22" spans="1:8" x14ac:dyDescent="0.25">
      <c r="A22" s="20">
        <v>10</v>
      </c>
      <c r="B22" s="21" t="s">
        <v>15</v>
      </c>
      <c r="C22" s="22" t="s">
        <v>0</v>
      </c>
      <c r="D22" s="22">
        <v>60</v>
      </c>
      <c r="E22" s="23"/>
      <c r="F22" s="24">
        <f t="shared" si="0"/>
        <v>0</v>
      </c>
      <c r="G22" s="14"/>
      <c r="H22" s="14"/>
    </row>
    <row r="23" spans="1:8" x14ac:dyDescent="0.25">
      <c r="A23" s="20">
        <v>11</v>
      </c>
      <c r="B23" s="21" t="s">
        <v>16</v>
      </c>
      <c r="C23" s="22" t="s">
        <v>0</v>
      </c>
      <c r="D23" s="22">
        <v>20</v>
      </c>
      <c r="E23" s="23"/>
      <c r="F23" s="24">
        <f t="shared" si="0"/>
        <v>0</v>
      </c>
      <c r="G23" s="14"/>
      <c r="H23" s="14"/>
    </row>
    <row r="24" spans="1:8" s="4" customFormat="1" ht="19.5" thickBot="1" x14ac:dyDescent="0.35">
      <c r="A24" s="25" t="s">
        <v>17</v>
      </c>
      <c r="B24" s="26" t="s">
        <v>18</v>
      </c>
      <c r="C24" s="27"/>
      <c r="D24" s="28"/>
      <c r="E24" s="28"/>
      <c r="F24" s="29">
        <f>SUM(F13:F23)</f>
        <v>0</v>
      </c>
      <c r="G24" s="30"/>
      <c r="H24" s="30"/>
    </row>
    <row r="25" spans="1:8" s="5" customFormat="1" ht="15.75" thickBot="1" x14ac:dyDescent="0.3">
      <c r="A25" s="31"/>
      <c r="B25" s="32"/>
      <c r="C25" s="30"/>
      <c r="D25" s="31"/>
      <c r="E25" s="31"/>
      <c r="F25" s="31"/>
      <c r="G25" s="31"/>
      <c r="H25" s="33"/>
    </row>
    <row r="26" spans="1:8" ht="25.5" x14ac:dyDescent="0.25">
      <c r="A26" s="10"/>
      <c r="B26" s="11" t="s">
        <v>2</v>
      </c>
      <c r="C26" s="12" t="s">
        <v>1</v>
      </c>
      <c r="D26" s="12" t="s">
        <v>3</v>
      </c>
      <c r="E26" s="12" t="s">
        <v>4</v>
      </c>
      <c r="F26" s="13" t="s">
        <v>5</v>
      </c>
      <c r="G26" s="14"/>
      <c r="H26" s="14"/>
    </row>
    <row r="27" spans="1:8" s="2" customFormat="1" ht="18.75" x14ac:dyDescent="0.3">
      <c r="A27" s="34"/>
      <c r="B27" s="35" t="s">
        <v>19</v>
      </c>
      <c r="C27" s="36"/>
      <c r="D27" s="36"/>
      <c r="E27" s="37"/>
      <c r="F27" s="38"/>
      <c r="G27" s="14"/>
      <c r="H27" s="14"/>
    </row>
    <row r="28" spans="1:8" ht="25.5" x14ac:dyDescent="0.25">
      <c r="A28" s="20">
        <v>12</v>
      </c>
      <c r="B28" s="39" t="s">
        <v>20</v>
      </c>
      <c r="C28" s="22" t="s">
        <v>21</v>
      </c>
      <c r="D28" s="22">
        <v>60</v>
      </c>
      <c r="E28" s="23"/>
      <c r="F28" s="24">
        <f t="shared" ref="F28" si="1">D28*E28</f>
        <v>0</v>
      </c>
      <c r="G28" s="14"/>
      <c r="H28" s="14"/>
    </row>
    <row r="29" spans="1:8" s="4" customFormat="1" ht="19.5" thickBot="1" x14ac:dyDescent="0.35">
      <c r="A29" s="40" t="s">
        <v>22</v>
      </c>
      <c r="B29" s="41" t="s">
        <v>23</v>
      </c>
      <c r="C29" s="42"/>
      <c r="D29" s="43"/>
      <c r="E29" s="43"/>
      <c r="F29" s="44">
        <f>SUM(F28)</f>
        <v>0</v>
      </c>
      <c r="G29" s="30"/>
      <c r="H29" s="30"/>
    </row>
    <row r="30" spans="1:8" s="5" customFormat="1" ht="15.75" thickBot="1" x14ac:dyDescent="0.3">
      <c r="A30" s="31"/>
      <c r="B30" s="32"/>
      <c r="C30" s="30"/>
      <c r="D30" s="31"/>
      <c r="E30" s="31"/>
      <c r="F30" s="31"/>
      <c r="G30" s="31"/>
      <c r="H30" s="33"/>
    </row>
    <row r="31" spans="1:8" ht="38.25" x14ac:dyDescent="0.25">
      <c r="A31" s="10"/>
      <c r="B31" s="11" t="s">
        <v>2</v>
      </c>
      <c r="C31" s="12" t="s">
        <v>1</v>
      </c>
      <c r="D31" s="12" t="s">
        <v>3</v>
      </c>
      <c r="E31" s="12" t="s">
        <v>24</v>
      </c>
      <c r="F31" s="12" t="s">
        <v>25</v>
      </c>
      <c r="G31" s="12" t="s">
        <v>26</v>
      </c>
      <c r="H31" s="13" t="s">
        <v>27</v>
      </c>
    </row>
    <row r="32" spans="1:8" s="4" customFormat="1" ht="15.75" customHeight="1" x14ac:dyDescent="0.3">
      <c r="A32" s="45"/>
      <c r="B32" s="46" t="s">
        <v>28</v>
      </c>
      <c r="C32" s="47"/>
      <c r="D32" s="48"/>
      <c r="E32" s="48"/>
      <c r="F32" s="48"/>
      <c r="G32" s="48"/>
      <c r="H32" s="49"/>
    </row>
    <row r="33" spans="1:8" x14ac:dyDescent="0.25">
      <c r="A33" s="20">
        <v>13</v>
      </c>
      <c r="B33" s="21" t="s">
        <v>29</v>
      </c>
      <c r="C33" s="22" t="s">
        <v>0</v>
      </c>
      <c r="D33" s="22">
        <v>2</v>
      </c>
      <c r="E33" s="23"/>
      <c r="F33" s="23">
        <f>D33*E33</f>
        <v>0</v>
      </c>
      <c r="G33" s="22">
        <v>3</v>
      </c>
      <c r="H33" s="24">
        <f>F33*G33</f>
        <v>0</v>
      </c>
    </row>
    <row r="34" spans="1:8" x14ac:dyDescent="0.25">
      <c r="A34" s="20">
        <v>14</v>
      </c>
      <c r="B34" s="21" t="s">
        <v>30</v>
      </c>
      <c r="C34" s="22" t="s">
        <v>0</v>
      </c>
      <c r="D34" s="22">
        <v>55</v>
      </c>
      <c r="E34" s="23"/>
      <c r="F34" s="23">
        <f t="shared" ref="F34:F35" si="2">D34*E34</f>
        <v>0</v>
      </c>
      <c r="G34" s="22">
        <v>3</v>
      </c>
      <c r="H34" s="24">
        <f>F34*G34</f>
        <v>0</v>
      </c>
    </row>
    <row r="35" spans="1:8" x14ac:dyDescent="0.25">
      <c r="A35" s="20">
        <v>15</v>
      </c>
      <c r="B35" s="21" t="s">
        <v>31</v>
      </c>
      <c r="C35" s="22" t="s">
        <v>0</v>
      </c>
      <c r="D35" s="22">
        <v>3</v>
      </c>
      <c r="E35" s="23"/>
      <c r="F35" s="23">
        <f t="shared" si="2"/>
        <v>0</v>
      </c>
      <c r="G35" s="22">
        <v>3</v>
      </c>
      <c r="H35" s="24">
        <f>F35*G35</f>
        <v>0</v>
      </c>
    </row>
    <row r="36" spans="1:8" s="4" customFormat="1" ht="16.5" customHeight="1" thickBot="1" x14ac:dyDescent="0.35">
      <c r="A36" s="50" t="s">
        <v>32</v>
      </c>
      <c r="B36" s="51" t="s">
        <v>33</v>
      </c>
      <c r="C36" s="52"/>
      <c r="D36" s="53"/>
      <c r="E36" s="53"/>
      <c r="F36" s="54">
        <f>SUM(F33:F35)</f>
        <v>0</v>
      </c>
      <c r="G36" s="53"/>
      <c r="H36" s="55">
        <f>SUM(H33:H35)</f>
        <v>0</v>
      </c>
    </row>
    <row r="37" spans="1:8" s="5" customFormat="1" ht="15.75" thickBot="1" x14ac:dyDescent="0.3">
      <c r="A37" s="31"/>
      <c r="B37" s="32"/>
      <c r="C37" s="30"/>
      <c r="D37" s="31"/>
      <c r="E37" s="31"/>
      <c r="F37" s="31"/>
      <c r="G37" s="31"/>
      <c r="H37" s="33"/>
    </row>
    <row r="38" spans="1:8" ht="25.5" x14ac:dyDescent="0.25">
      <c r="A38" s="164"/>
      <c r="B38" s="165" t="s">
        <v>2</v>
      </c>
      <c r="C38" s="166" t="s">
        <v>1</v>
      </c>
      <c r="D38" s="166" t="s">
        <v>3</v>
      </c>
      <c r="E38" s="166" t="s">
        <v>4</v>
      </c>
      <c r="F38" s="166" t="s">
        <v>5</v>
      </c>
      <c r="G38" s="166" t="s">
        <v>34</v>
      </c>
      <c r="H38" s="167" t="s">
        <v>35</v>
      </c>
    </row>
    <row r="39" spans="1:8" s="2" customFormat="1" ht="18.75" x14ac:dyDescent="0.3">
      <c r="A39" s="56"/>
      <c r="B39" s="57" t="s">
        <v>36</v>
      </c>
      <c r="C39" s="58"/>
      <c r="D39" s="59"/>
      <c r="E39" s="59"/>
      <c r="F39" s="59"/>
      <c r="G39" s="59"/>
      <c r="H39" s="60"/>
    </row>
    <row r="40" spans="1:8" s="2" customFormat="1" ht="18.75" x14ac:dyDescent="0.3">
      <c r="A40" s="61"/>
      <c r="B40" s="62" t="s">
        <v>37</v>
      </c>
      <c r="C40" s="63"/>
      <c r="D40" s="64"/>
      <c r="E40" s="64"/>
      <c r="F40" s="64"/>
      <c r="G40" s="64"/>
      <c r="H40" s="65"/>
    </row>
    <row r="41" spans="1:8" x14ac:dyDescent="0.25">
      <c r="A41" s="66"/>
      <c r="B41" s="67" t="s">
        <v>38</v>
      </c>
      <c r="C41" s="68"/>
      <c r="D41" s="69"/>
      <c r="E41" s="69"/>
      <c r="F41" s="69"/>
      <c r="G41" s="69"/>
      <c r="H41" s="70"/>
    </row>
    <row r="42" spans="1:8" ht="25.5" x14ac:dyDescent="0.25">
      <c r="A42" s="71"/>
      <c r="B42" s="178" t="s">
        <v>39</v>
      </c>
      <c r="C42" s="72"/>
      <c r="D42" s="73"/>
      <c r="E42" s="73"/>
      <c r="F42" s="73"/>
      <c r="G42" s="73"/>
      <c r="H42" s="74"/>
    </row>
    <row r="43" spans="1:8" x14ac:dyDescent="0.25">
      <c r="A43" s="71">
        <v>16</v>
      </c>
      <c r="B43" s="39" t="s">
        <v>40</v>
      </c>
      <c r="C43" s="75" t="s">
        <v>41</v>
      </c>
      <c r="D43" s="75">
        <v>510</v>
      </c>
      <c r="E43" s="23"/>
      <c r="F43" s="23">
        <f>D43*E43</f>
        <v>0</v>
      </c>
      <c r="G43" s="75">
        <v>15</v>
      </c>
      <c r="H43" s="24">
        <f>F43*G43</f>
        <v>0</v>
      </c>
    </row>
    <row r="44" spans="1:8" ht="25.5" x14ac:dyDescent="0.25">
      <c r="A44" s="71"/>
      <c r="B44" s="39" t="s">
        <v>42</v>
      </c>
      <c r="C44" s="76"/>
      <c r="D44" s="75"/>
      <c r="E44" s="76"/>
      <c r="F44" s="76"/>
      <c r="G44" s="75"/>
      <c r="H44" s="77"/>
    </row>
    <row r="45" spans="1:8" x14ac:dyDescent="0.25">
      <c r="A45" s="71">
        <v>17</v>
      </c>
      <c r="B45" s="39" t="s">
        <v>43</v>
      </c>
      <c r="C45" s="75" t="s">
        <v>41</v>
      </c>
      <c r="D45" s="75">
        <v>8</v>
      </c>
      <c r="E45" s="23"/>
      <c r="F45" s="23">
        <f t="shared" ref="F45:F46" si="3">D45*E45</f>
        <v>0</v>
      </c>
      <c r="G45" s="75">
        <v>15</v>
      </c>
      <c r="H45" s="24">
        <f>F45*G45</f>
        <v>0</v>
      </c>
    </row>
    <row r="46" spans="1:8" x14ac:dyDescent="0.25">
      <c r="A46" s="71">
        <v>18</v>
      </c>
      <c r="B46" s="39" t="s">
        <v>44</v>
      </c>
      <c r="C46" s="75" t="s">
        <v>0</v>
      </c>
      <c r="D46" s="75">
        <v>4</v>
      </c>
      <c r="E46" s="23"/>
      <c r="F46" s="23">
        <f t="shared" si="3"/>
        <v>0</v>
      </c>
      <c r="G46" s="75">
        <v>15</v>
      </c>
      <c r="H46" s="24">
        <f>F46*G46</f>
        <v>0</v>
      </c>
    </row>
    <row r="47" spans="1:8" x14ac:dyDescent="0.25">
      <c r="A47" s="66"/>
      <c r="B47" s="67" t="s">
        <v>45</v>
      </c>
      <c r="C47" s="68"/>
      <c r="D47" s="69"/>
      <c r="E47" s="69"/>
      <c r="F47" s="69"/>
      <c r="G47" s="69"/>
      <c r="H47" s="70"/>
    </row>
    <row r="48" spans="1:8" ht="63.75" x14ac:dyDescent="0.25">
      <c r="A48" s="71">
        <v>19</v>
      </c>
      <c r="B48" s="39" t="s">
        <v>46</v>
      </c>
      <c r="C48" s="75" t="s">
        <v>47</v>
      </c>
      <c r="D48" s="75">
        <v>1</v>
      </c>
      <c r="E48" s="23"/>
      <c r="F48" s="23">
        <f>D48*E48</f>
        <v>0</v>
      </c>
      <c r="G48" s="75">
        <v>15</v>
      </c>
      <c r="H48" s="24">
        <f t="shared" ref="H48:H56" si="4">F48*G48</f>
        <v>0</v>
      </c>
    </row>
    <row r="49" spans="1:8" x14ac:dyDescent="0.25">
      <c r="A49" s="71">
        <v>20</v>
      </c>
      <c r="B49" s="39" t="s">
        <v>48</v>
      </c>
      <c r="C49" s="75" t="s">
        <v>0</v>
      </c>
      <c r="D49" s="75">
        <v>3</v>
      </c>
      <c r="E49" s="23"/>
      <c r="F49" s="23">
        <f t="shared" ref="F49:F56" si="5">D49*E49</f>
        <v>0</v>
      </c>
      <c r="G49" s="75">
        <v>15</v>
      </c>
      <c r="H49" s="24">
        <f t="shared" si="4"/>
        <v>0</v>
      </c>
    </row>
    <row r="50" spans="1:8" x14ac:dyDescent="0.25">
      <c r="A50" s="71">
        <v>21</v>
      </c>
      <c r="B50" s="39" t="s">
        <v>49</v>
      </c>
      <c r="C50" s="75" t="s">
        <v>0</v>
      </c>
      <c r="D50" s="75">
        <v>1</v>
      </c>
      <c r="E50" s="23"/>
      <c r="F50" s="23">
        <f t="shared" si="5"/>
        <v>0</v>
      </c>
      <c r="G50" s="75">
        <v>15</v>
      </c>
      <c r="H50" s="24">
        <f t="shared" si="4"/>
        <v>0</v>
      </c>
    </row>
    <row r="51" spans="1:8" ht="25.5" x14ac:dyDescent="0.25">
      <c r="A51" s="71">
        <v>22</v>
      </c>
      <c r="B51" s="39" t="s">
        <v>50</v>
      </c>
      <c r="C51" s="75" t="s">
        <v>0</v>
      </c>
      <c r="D51" s="75">
        <v>3</v>
      </c>
      <c r="E51" s="23"/>
      <c r="F51" s="23">
        <f t="shared" si="5"/>
        <v>0</v>
      </c>
      <c r="G51" s="75">
        <v>15</v>
      </c>
      <c r="H51" s="24">
        <f t="shared" si="4"/>
        <v>0</v>
      </c>
    </row>
    <row r="52" spans="1:8" x14ac:dyDescent="0.25">
      <c r="A52" s="71">
        <v>23</v>
      </c>
      <c r="B52" s="39" t="s">
        <v>51</v>
      </c>
      <c r="C52" s="75" t="s">
        <v>0</v>
      </c>
      <c r="D52" s="75">
        <v>72</v>
      </c>
      <c r="E52" s="23"/>
      <c r="F52" s="23">
        <f t="shared" si="5"/>
        <v>0</v>
      </c>
      <c r="G52" s="75">
        <v>15</v>
      </c>
      <c r="H52" s="24">
        <f t="shared" si="4"/>
        <v>0</v>
      </c>
    </row>
    <row r="53" spans="1:8" x14ac:dyDescent="0.25">
      <c r="A53" s="71">
        <v>24</v>
      </c>
      <c r="B53" s="39" t="s">
        <v>52</v>
      </c>
      <c r="C53" s="75" t="s">
        <v>0</v>
      </c>
      <c r="D53" s="75">
        <v>3</v>
      </c>
      <c r="E53" s="23"/>
      <c r="F53" s="23">
        <f t="shared" si="5"/>
        <v>0</v>
      </c>
      <c r="G53" s="75">
        <v>15</v>
      </c>
      <c r="H53" s="24">
        <f t="shared" si="4"/>
        <v>0</v>
      </c>
    </row>
    <row r="54" spans="1:8" ht="25.5" x14ac:dyDescent="0.25">
      <c r="A54" s="71">
        <v>25</v>
      </c>
      <c r="B54" s="39" t="s">
        <v>53</v>
      </c>
      <c r="C54" s="75" t="s">
        <v>0</v>
      </c>
      <c r="D54" s="75">
        <v>4</v>
      </c>
      <c r="E54" s="23"/>
      <c r="F54" s="23">
        <f t="shared" si="5"/>
        <v>0</v>
      </c>
      <c r="G54" s="75">
        <v>15</v>
      </c>
      <c r="H54" s="24">
        <f t="shared" si="4"/>
        <v>0</v>
      </c>
    </row>
    <row r="55" spans="1:8" x14ac:dyDescent="0.25">
      <c r="A55" s="71">
        <v>26</v>
      </c>
      <c r="B55" s="39" t="s">
        <v>54</v>
      </c>
      <c r="C55" s="75" t="s">
        <v>0</v>
      </c>
      <c r="D55" s="75">
        <v>40</v>
      </c>
      <c r="E55" s="23"/>
      <c r="F55" s="23">
        <f t="shared" si="5"/>
        <v>0</v>
      </c>
      <c r="G55" s="75">
        <v>15</v>
      </c>
      <c r="H55" s="24">
        <f t="shared" si="4"/>
        <v>0</v>
      </c>
    </row>
    <row r="56" spans="1:8" x14ac:dyDescent="0.25">
      <c r="A56" s="71">
        <v>27</v>
      </c>
      <c r="B56" s="39" t="s">
        <v>55</v>
      </c>
      <c r="C56" s="75" t="s">
        <v>56</v>
      </c>
      <c r="D56" s="75">
        <v>1</v>
      </c>
      <c r="E56" s="23"/>
      <c r="F56" s="23">
        <f t="shared" si="5"/>
        <v>0</v>
      </c>
      <c r="G56" s="75">
        <v>15</v>
      </c>
      <c r="H56" s="24">
        <f t="shared" si="4"/>
        <v>0</v>
      </c>
    </row>
    <row r="57" spans="1:8" x14ac:dyDescent="0.25">
      <c r="A57" s="66"/>
      <c r="B57" s="67" t="s">
        <v>57</v>
      </c>
      <c r="C57" s="68"/>
      <c r="D57" s="69"/>
      <c r="E57" s="69"/>
      <c r="F57" s="69"/>
      <c r="G57" s="69"/>
      <c r="H57" s="70"/>
    </row>
    <row r="58" spans="1:8" ht="25.5" x14ac:dyDescent="0.25">
      <c r="A58" s="71">
        <v>28</v>
      </c>
      <c r="B58" s="39" t="s">
        <v>58</v>
      </c>
      <c r="C58" s="75" t="s">
        <v>47</v>
      </c>
      <c r="D58" s="75">
        <v>34</v>
      </c>
      <c r="E58" s="23"/>
      <c r="F58" s="23">
        <f t="shared" ref="F58:F60" si="6">D58*E58</f>
        <v>0</v>
      </c>
      <c r="G58" s="75">
        <v>15</v>
      </c>
      <c r="H58" s="24">
        <f>F58*G58</f>
        <v>0</v>
      </c>
    </row>
    <row r="59" spans="1:8" ht="25.5" x14ac:dyDescent="0.25">
      <c r="A59" s="71">
        <v>29</v>
      </c>
      <c r="B59" s="39" t="s">
        <v>59</v>
      </c>
      <c r="C59" s="75" t="s">
        <v>47</v>
      </c>
      <c r="D59" s="75">
        <v>10</v>
      </c>
      <c r="E59" s="23"/>
      <c r="F59" s="23">
        <f t="shared" si="6"/>
        <v>0</v>
      </c>
      <c r="G59" s="75">
        <v>15</v>
      </c>
      <c r="H59" s="24">
        <f>F59*G59</f>
        <v>0</v>
      </c>
    </row>
    <row r="60" spans="1:8" ht="25.5" x14ac:dyDescent="0.25">
      <c r="A60" s="71">
        <v>30</v>
      </c>
      <c r="B60" s="39" t="s">
        <v>60</v>
      </c>
      <c r="C60" s="75" t="s">
        <v>47</v>
      </c>
      <c r="D60" s="75">
        <v>4</v>
      </c>
      <c r="E60" s="23"/>
      <c r="F60" s="23">
        <f t="shared" si="6"/>
        <v>0</v>
      </c>
      <c r="G60" s="75">
        <v>15</v>
      </c>
      <c r="H60" s="24">
        <f>F60*G60</f>
        <v>0</v>
      </c>
    </row>
    <row r="61" spans="1:8" x14ac:dyDescent="0.25">
      <c r="A61" s="66"/>
      <c r="B61" s="67" t="s">
        <v>61</v>
      </c>
      <c r="C61" s="68"/>
      <c r="D61" s="69"/>
      <c r="E61" s="69"/>
      <c r="F61" s="69"/>
      <c r="G61" s="69"/>
      <c r="H61" s="70"/>
    </row>
    <row r="62" spans="1:8" ht="25.5" x14ac:dyDescent="0.25">
      <c r="A62" s="71"/>
      <c r="B62" s="178" t="s">
        <v>62</v>
      </c>
      <c r="C62" s="72"/>
      <c r="D62" s="73"/>
      <c r="E62" s="78"/>
      <c r="F62" s="78"/>
      <c r="G62" s="73"/>
      <c r="H62" s="79"/>
    </row>
    <row r="63" spans="1:8" x14ac:dyDescent="0.25">
      <c r="A63" s="71">
        <v>31</v>
      </c>
      <c r="B63" s="39" t="s">
        <v>63</v>
      </c>
      <c r="C63" s="75" t="s">
        <v>47</v>
      </c>
      <c r="D63" s="75">
        <v>50</v>
      </c>
      <c r="E63" s="23"/>
      <c r="F63" s="23">
        <f>D63*E63</f>
        <v>0</v>
      </c>
      <c r="G63" s="75">
        <v>15</v>
      </c>
      <c r="H63" s="24">
        <f>F63*G63</f>
        <v>0</v>
      </c>
    </row>
    <row r="64" spans="1:8" x14ac:dyDescent="0.25">
      <c r="A64" s="66"/>
      <c r="B64" s="67" t="s">
        <v>64</v>
      </c>
      <c r="C64" s="68"/>
      <c r="D64" s="69"/>
      <c r="E64" s="69"/>
      <c r="F64" s="69"/>
      <c r="G64" s="69"/>
      <c r="H64" s="70"/>
    </row>
    <row r="65" spans="1:8" x14ac:dyDescent="0.25">
      <c r="A65" s="71">
        <v>32</v>
      </c>
      <c r="B65" s="39" t="s">
        <v>65</v>
      </c>
      <c r="C65" s="75" t="s">
        <v>21</v>
      </c>
      <c r="D65" s="75">
        <v>1</v>
      </c>
      <c r="E65" s="23"/>
      <c r="F65" s="23">
        <f t="shared" ref="F65:F66" si="7">D65*E65</f>
        <v>0</v>
      </c>
      <c r="G65" s="75">
        <v>15</v>
      </c>
      <c r="H65" s="24">
        <f>F65*G65</f>
        <v>0</v>
      </c>
    </row>
    <row r="66" spans="1:8" x14ac:dyDescent="0.25">
      <c r="A66" s="71">
        <v>33</v>
      </c>
      <c r="B66" s="39" t="s">
        <v>66</v>
      </c>
      <c r="C66" s="75" t="s">
        <v>21</v>
      </c>
      <c r="D66" s="75">
        <v>2</v>
      </c>
      <c r="E66" s="23"/>
      <c r="F66" s="23">
        <f t="shared" si="7"/>
        <v>0</v>
      </c>
      <c r="G66" s="75">
        <v>15</v>
      </c>
      <c r="H66" s="24">
        <f>F66*G66</f>
        <v>0</v>
      </c>
    </row>
    <row r="67" spans="1:8" x14ac:dyDescent="0.25">
      <c r="A67" s="66"/>
      <c r="B67" s="67" t="s">
        <v>67</v>
      </c>
      <c r="C67" s="68"/>
      <c r="D67" s="69"/>
      <c r="E67" s="69"/>
      <c r="F67" s="69"/>
      <c r="G67" s="69"/>
      <c r="H67" s="70"/>
    </row>
    <row r="68" spans="1:8" ht="25.5" x14ac:dyDescent="0.25">
      <c r="A68" s="71">
        <v>34</v>
      </c>
      <c r="B68" s="39" t="s">
        <v>68</v>
      </c>
      <c r="C68" s="75" t="s">
        <v>21</v>
      </c>
      <c r="D68" s="75">
        <v>1</v>
      </c>
      <c r="E68" s="23"/>
      <c r="F68" s="23">
        <f>D68*E68</f>
        <v>0</v>
      </c>
      <c r="G68" s="75">
        <v>15</v>
      </c>
      <c r="H68" s="24">
        <f>F68*G68</f>
        <v>0</v>
      </c>
    </row>
    <row r="69" spans="1:8" x14ac:dyDescent="0.25">
      <c r="A69" s="66"/>
      <c r="B69" s="67" t="s">
        <v>69</v>
      </c>
      <c r="C69" s="68"/>
      <c r="D69" s="69"/>
      <c r="E69" s="69"/>
      <c r="F69" s="69"/>
      <c r="G69" s="69"/>
      <c r="H69" s="70"/>
    </row>
    <row r="70" spans="1:8" ht="25.5" x14ac:dyDescent="0.25">
      <c r="A70" s="71">
        <v>35</v>
      </c>
      <c r="B70" s="39" t="s">
        <v>70</v>
      </c>
      <c r="C70" s="75" t="s">
        <v>21</v>
      </c>
      <c r="D70" s="75">
        <v>1</v>
      </c>
      <c r="E70" s="23"/>
      <c r="F70" s="23">
        <f t="shared" ref="F70:F71" si="8">D70*E70</f>
        <v>0</v>
      </c>
      <c r="G70" s="75">
        <v>15</v>
      </c>
      <c r="H70" s="24">
        <f>F70*G70</f>
        <v>0</v>
      </c>
    </row>
    <row r="71" spans="1:8" ht="25.5" x14ac:dyDescent="0.25">
      <c r="A71" s="71">
        <v>36</v>
      </c>
      <c r="B71" s="39" t="s">
        <v>177</v>
      </c>
      <c r="C71" s="75" t="s">
        <v>21</v>
      </c>
      <c r="D71" s="75">
        <v>1</v>
      </c>
      <c r="E71" s="23"/>
      <c r="F71" s="23">
        <f t="shared" si="8"/>
        <v>0</v>
      </c>
      <c r="G71" s="75">
        <v>15</v>
      </c>
      <c r="H71" s="24">
        <f>F71*G71</f>
        <v>0</v>
      </c>
    </row>
    <row r="72" spans="1:8" ht="25.5" x14ac:dyDescent="0.25">
      <c r="A72" s="61"/>
      <c r="B72" s="80" t="s">
        <v>71</v>
      </c>
      <c r="C72" s="63"/>
      <c r="D72" s="64"/>
      <c r="E72" s="64"/>
      <c r="F72" s="81">
        <f>SUM(F43:F71)</f>
        <v>0</v>
      </c>
      <c r="G72" s="64"/>
      <c r="H72" s="82">
        <f>SUM(H43:H71)</f>
        <v>0</v>
      </c>
    </row>
    <row r="73" spans="1:8" x14ac:dyDescent="0.25">
      <c r="A73" s="66"/>
      <c r="B73" s="67" t="s">
        <v>72</v>
      </c>
      <c r="C73" s="68"/>
      <c r="D73" s="69"/>
      <c r="E73" s="69"/>
      <c r="F73" s="69"/>
      <c r="G73" s="69"/>
      <c r="H73" s="70"/>
    </row>
    <row r="74" spans="1:8" ht="43.5" customHeight="1" x14ac:dyDescent="0.25">
      <c r="A74" s="71">
        <v>37</v>
      </c>
      <c r="B74" s="39" t="s">
        <v>73</v>
      </c>
      <c r="C74" s="83" t="s">
        <v>74</v>
      </c>
      <c r="D74" s="84">
        <v>0.02</v>
      </c>
      <c r="E74" s="23">
        <f>F72</f>
        <v>0</v>
      </c>
      <c r="F74" s="23">
        <f t="shared" ref="F74:F75" si="9">D74*E74</f>
        <v>0</v>
      </c>
      <c r="G74" s="75">
        <v>15</v>
      </c>
      <c r="H74" s="24">
        <f>F74*G74</f>
        <v>0</v>
      </c>
    </row>
    <row r="75" spans="1:8" ht="47.25" customHeight="1" x14ac:dyDescent="0.25">
      <c r="A75" s="71">
        <v>38</v>
      </c>
      <c r="B75" s="39" t="s">
        <v>75</v>
      </c>
      <c r="C75" s="83" t="s">
        <v>74</v>
      </c>
      <c r="D75" s="84">
        <v>0.03</v>
      </c>
      <c r="E75" s="23">
        <f>E74</f>
        <v>0</v>
      </c>
      <c r="F75" s="23">
        <f t="shared" si="9"/>
        <v>0</v>
      </c>
      <c r="G75" s="75">
        <v>15</v>
      </c>
      <c r="H75" s="24">
        <f>F75*G75</f>
        <v>0</v>
      </c>
    </row>
    <row r="76" spans="1:8" s="2" customFormat="1" ht="18.75" x14ac:dyDescent="0.3">
      <c r="A76" s="61"/>
      <c r="B76" s="62" t="s">
        <v>76</v>
      </c>
      <c r="C76" s="63"/>
      <c r="D76" s="64"/>
      <c r="E76" s="64"/>
      <c r="F76" s="81">
        <f>F72+F74+F75</f>
        <v>0</v>
      </c>
      <c r="G76" s="64"/>
      <c r="H76" s="82">
        <f>H72+H74+H75</f>
        <v>0</v>
      </c>
    </row>
    <row r="77" spans="1:8" s="2" customFormat="1" ht="18.75" x14ac:dyDescent="0.3">
      <c r="A77" s="85"/>
      <c r="B77" s="86" t="s">
        <v>77</v>
      </c>
      <c r="C77" s="87"/>
      <c r="D77" s="87"/>
      <c r="E77" s="87"/>
      <c r="F77" s="87"/>
      <c r="G77" s="87"/>
      <c r="H77" s="88"/>
    </row>
    <row r="78" spans="1:8" x14ac:dyDescent="0.25">
      <c r="A78" s="66"/>
      <c r="B78" s="67" t="s">
        <v>78</v>
      </c>
      <c r="C78" s="68"/>
      <c r="D78" s="69"/>
      <c r="E78" s="69"/>
      <c r="F78" s="69"/>
      <c r="G78" s="69"/>
      <c r="H78" s="70"/>
    </row>
    <row r="79" spans="1:8" ht="38.25" x14ac:dyDescent="0.25">
      <c r="A79" s="71"/>
      <c r="B79" s="179" t="s">
        <v>178</v>
      </c>
      <c r="C79" s="72"/>
      <c r="D79" s="73"/>
      <c r="E79" s="73"/>
      <c r="F79" s="73"/>
      <c r="G79" s="73"/>
      <c r="H79" s="74"/>
    </row>
    <row r="80" spans="1:8" x14ac:dyDescent="0.25">
      <c r="A80" s="71">
        <v>39</v>
      </c>
      <c r="B80" s="90" t="s">
        <v>79</v>
      </c>
      <c r="C80" s="75" t="s">
        <v>41</v>
      </c>
      <c r="D80" s="75">
        <v>100</v>
      </c>
      <c r="E80" s="23"/>
      <c r="F80" s="23">
        <f>D80*E80</f>
        <v>0</v>
      </c>
      <c r="G80" s="75">
        <v>27</v>
      </c>
      <c r="H80" s="24">
        <f>F80*G80</f>
        <v>0</v>
      </c>
    </row>
    <row r="81" spans="1:8" x14ac:dyDescent="0.25">
      <c r="A81" s="71">
        <v>40</v>
      </c>
      <c r="B81" s="90" t="s">
        <v>80</v>
      </c>
      <c r="C81" s="75" t="s">
        <v>41</v>
      </c>
      <c r="D81" s="75">
        <v>100</v>
      </c>
      <c r="E81" s="23"/>
      <c r="F81" s="23">
        <f t="shared" ref="F81:F84" si="10">D81*E81</f>
        <v>0</v>
      </c>
      <c r="G81" s="75">
        <v>27</v>
      </c>
      <c r="H81" s="24">
        <f>F81*G81</f>
        <v>0</v>
      </c>
    </row>
    <row r="82" spans="1:8" x14ac:dyDescent="0.25">
      <c r="A82" s="71">
        <v>41</v>
      </c>
      <c r="B82" s="89" t="s">
        <v>81</v>
      </c>
      <c r="C82" s="75" t="s">
        <v>41</v>
      </c>
      <c r="D82" s="75">
        <v>50</v>
      </c>
      <c r="E82" s="23"/>
      <c r="F82" s="23">
        <f t="shared" si="10"/>
        <v>0</v>
      </c>
      <c r="G82" s="75">
        <v>27</v>
      </c>
      <c r="H82" s="24">
        <f>F82*G82</f>
        <v>0</v>
      </c>
    </row>
    <row r="83" spans="1:8" x14ac:dyDescent="0.25">
      <c r="A83" s="71">
        <v>42</v>
      </c>
      <c r="B83" s="89" t="s">
        <v>82</v>
      </c>
      <c r="C83" s="75" t="s">
        <v>41</v>
      </c>
      <c r="D83" s="75">
        <v>30</v>
      </c>
      <c r="E83" s="23"/>
      <c r="F83" s="23">
        <f t="shared" si="10"/>
        <v>0</v>
      </c>
      <c r="G83" s="75">
        <v>27</v>
      </c>
      <c r="H83" s="24">
        <f>F83*G83</f>
        <v>0</v>
      </c>
    </row>
    <row r="84" spans="1:8" x14ac:dyDescent="0.25">
      <c r="A84" s="71">
        <v>43</v>
      </c>
      <c r="B84" s="89" t="s">
        <v>81</v>
      </c>
      <c r="C84" s="75" t="s">
        <v>41</v>
      </c>
      <c r="D84" s="75">
        <v>30</v>
      </c>
      <c r="E84" s="23"/>
      <c r="F84" s="23">
        <f t="shared" si="10"/>
        <v>0</v>
      </c>
      <c r="G84" s="75">
        <v>27</v>
      </c>
      <c r="H84" s="24">
        <f>F84*G84</f>
        <v>0</v>
      </c>
    </row>
    <row r="85" spans="1:8" x14ac:dyDescent="0.25">
      <c r="A85" s="66"/>
      <c r="B85" s="67" t="s">
        <v>83</v>
      </c>
      <c r="C85" s="68"/>
      <c r="D85" s="69"/>
      <c r="E85" s="69"/>
      <c r="F85" s="69"/>
      <c r="G85" s="69"/>
      <c r="H85" s="70"/>
    </row>
    <row r="86" spans="1:8" x14ac:dyDescent="0.25">
      <c r="A86" s="71">
        <f>44</f>
        <v>44</v>
      </c>
      <c r="B86" s="1" t="s">
        <v>84</v>
      </c>
      <c r="C86" s="83" t="s">
        <v>21</v>
      </c>
      <c r="D86" s="75">
        <v>4</v>
      </c>
      <c r="E86" s="23"/>
      <c r="F86" s="23">
        <f t="shared" ref="F86:F89" si="11">D86*E86</f>
        <v>0</v>
      </c>
      <c r="G86" s="75">
        <v>27</v>
      </c>
      <c r="H86" s="24">
        <f>F86*G86</f>
        <v>0</v>
      </c>
    </row>
    <row r="87" spans="1:8" ht="25.5" x14ac:dyDescent="0.25">
      <c r="A87" s="71">
        <f>45</f>
        <v>45</v>
      </c>
      <c r="B87" s="89" t="s">
        <v>85</v>
      </c>
      <c r="C87" s="75" t="s">
        <v>47</v>
      </c>
      <c r="D87" s="75">
        <v>24</v>
      </c>
      <c r="E87" s="23"/>
      <c r="F87" s="23">
        <f t="shared" si="11"/>
        <v>0</v>
      </c>
      <c r="G87" s="75">
        <v>27</v>
      </c>
      <c r="H87" s="24">
        <f>F87*G87</f>
        <v>0</v>
      </c>
    </row>
    <row r="88" spans="1:8" x14ac:dyDescent="0.25">
      <c r="A88" s="71">
        <f>46</f>
        <v>46</v>
      </c>
      <c r="B88" s="90" t="s">
        <v>86</v>
      </c>
      <c r="C88" s="75" t="s">
        <v>47</v>
      </c>
      <c r="D88" s="75">
        <v>2</v>
      </c>
      <c r="E88" s="23"/>
      <c r="F88" s="23">
        <f t="shared" si="11"/>
        <v>0</v>
      </c>
      <c r="G88" s="75">
        <v>27</v>
      </c>
      <c r="H88" s="24">
        <f>F88*G88</f>
        <v>0</v>
      </c>
    </row>
    <row r="89" spans="1:8" x14ac:dyDescent="0.25">
      <c r="A89" s="71">
        <f>47</f>
        <v>47</v>
      </c>
      <c r="B89" s="90" t="s">
        <v>87</v>
      </c>
      <c r="C89" s="75" t="s">
        <v>0</v>
      </c>
      <c r="D89" s="75">
        <v>2</v>
      </c>
      <c r="E89" s="23"/>
      <c r="F89" s="23">
        <f t="shared" si="11"/>
        <v>0</v>
      </c>
      <c r="G89" s="75">
        <v>27</v>
      </c>
      <c r="H89" s="24">
        <f>F89*G89</f>
        <v>0</v>
      </c>
    </row>
    <row r="90" spans="1:8" x14ac:dyDescent="0.25">
      <c r="A90" s="66"/>
      <c r="B90" s="67" t="s">
        <v>88</v>
      </c>
      <c r="C90" s="68"/>
      <c r="D90" s="69"/>
      <c r="E90" s="69"/>
      <c r="F90" s="69"/>
      <c r="G90" s="69"/>
      <c r="H90" s="70"/>
    </row>
    <row r="91" spans="1:8" ht="25.5" x14ac:dyDescent="0.25">
      <c r="A91" s="71">
        <v>48</v>
      </c>
      <c r="B91" s="90" t="s">
        <v>89</v>
      </c>
      <c r="C91" s="174"/>
      <c r="D91" s="175"/>
      <c r="E91" s="176"/>
      <c r="F91" s="176"/>
      <c r="G91" s="175"/>
      <c r="H91" s="177"/>
    </row>
    <row r="92" spans="1:8" ht="10.5" customHeight="1" x14ac:dyDescent="0.25">
      <c r="A92" s="66"/>
      <c r="B92" s="67" t="s">
        <v>90</v>
      </c>
      <c r="C92" s="68"/>
      <c r="D92" s="69"/>
      <c r="E92" s="69"/>
      <c r="F92" s="69"/>
      <c r="G92" s="69"/>
      <c r="H92" s="70"/>
    </row>
    <row r="93" spans="1:8" x14ac:dyDescent="0.25">
      <c r="A93" s="71">
        <v>50</v>
      </c>
      <c r="B93" s="90" t="s">
        <v>91</v>
      </c>
      <c r="C93" s="75" t="s">
        <v>41</v>
      </c>
      <c r="D93" s="75">
        <v>50</v>
      </c>
      <c r="E93" s="23"/>
      <c r="F93" s="23">
        <f t="shared" ref="F93:F95" si="12">D93*E93</f>
        <v>0</v>
      </c>
      <c r="G93" s="75">
        <v>27</v>
      </c>
      <c r="H93" s="24">
        <f>F93*G93</f>
        <v>0</v>
      </c>
    </row>
    <row r="94" spans="1:8" ht="18" customHeight="1" x14ac:dyDescent="0.25">
      <c r="A94" s="71">
        <v>51</v>
      </c>
      <c r="B94" s="90" t="s">
        <v>92</v>
      </c>
      <c r="C94" s="75" t="s">
        <v>41</v>
      </c>
      <c r="D94" s="75">
        <v>6</v>
      </c>
      <c r="E94" s="23"/>
      <c r="F94" s="23">
        <f t="shared" si="12"/>
        <v>0</v>
      </c>
      <c r="G94" s="75">
        <v>27</v>
      </c>
      <c r="H94" s="24">
        <f>F94*G94</f>
        <v>0</v>
      </c>
    </row>
    <row r="95" spans="1:8" ht="25.5" x14ac:dyDescent="0.25">
      <c r="A95" s="71">
        <v>52</v>
      </c>
      <c r="B95" s="90" t="s">
        <v>93</v>
      </c>
      <c r="C95" s="75" t="s">
        <v>41</v>
      </c>
      <c r="D95" s="75">
        <v>30</v>
      </c>
      <c r="E95" s="23"/>
      <c r="F95" s="23">
        <f t="shared" si="12"/>
        <v>0</v>
      </c>
      <c r="G95" s="75">
        <v>27</v>
      </c>
      <c r="H95" s="24">
        <f>F95*G95</f>
        <v>0</v>
      </c>
    </row>
    <row r="96" spans="1:8" x14ac:dyDescent="0.25">
      <c r="A96" s="91"/>
      <c r="B96" s="92" t="s">
        <v>94</v>
      </c>
      <c r="C96" s="76"/>
      <c r="D96" s="75"/>
      <c r="E96" s="23"/>
      <c r="F96" s="23"/>
      <c r="G96" s="75"/>
      <c r="H96" s="24"/>
    </row>
    <row r="97" spans="1:8" x14ac:dyDescent="0.25">
      <c r="A97" s="66"/>
      <c r="B97" s="67" t="s">
        <v>95</v>
      </c>
      <c r="C97" s="68"/>
      <c r="D97" s="69"/>
      <c r="E97" s="69"/>
      <c r="F97" s="69"/>
      <c r="G97" s="69"/>
      <c r="H97" s="70"/>
    </row>
    <row r="98" spans="1:8" x14ac:dyDescent="0.25">
      <c r="A98" s="71">
        <v>53</v>
      </c>
      <c r="B98" s="90" t="s">
        <v>96</v>
      </c>
      <c r="C98" s="75" t="s">
        <v>41</v>
      </c>
      <c r="D98" s="75">
        <v>5</v>
      </c>
      <c r="E98" s="23"/>
      <c r="F98" s="23">
        <f t="shared" ref="F98:F101" si="13">D98*E98</f>
        <v>0</v>
      </c>
      <c r="G98" s="75">
        <v>27</v>
      </c>
      <c r="H98" s="24">
        <f>F98*G98</f>
        <v>0</v>
      </c>
    </row>
    <row r="99" spans="1:8" x14ac:dyDescent="0.25">
      <c r="A99" s="71">
        <v>54</v>
      </c>
      <c r="B99" s="90" t="s">
        <v>97</v>
      </c>
      <c r="C99" s="75" t="s">
        <v>41</v>
      </c>
      <c r="D99" s="75">
        <v>2</v>
      </c>
      <c r="E99" s="23"/>
      <c r="F99" s="23">
        <f t="shared" si="13"/>
        <v>0</v>
      </c>
      <c r="G99" s="75">
        <v>27</v>
      </c>
      <c r="H99" s="24">
        <f>F99*G99</f>
        <v>0</v>
      </c>
    </row>
    <row r="100" spans="1:8" x14ac:dyDescent="0.25">
      <c r="A100" s="71">
        <v>55</v>
      </c>
      <c r="B100" s="90" t="s">
        <v>98</v>
      </c>
      <c r="C100" s="75" t="s">
        <v>41</v>
      </c>
      <c r="D100" s="75">
        <v>2</v>
      </c>
      <c r="E100" s="23"/>
      <c r="F100" s="23">
        <f t="shared" si="13"/>
        <v>0</v>
      </c>
      <c r="G100" s="75">
        <v>27</v>
      </c>
      <c r="H100" s="24">
        <f>F100*G100</f>
        <v>0</v>
      </c>
    </row>
    <row r="101" spans="1:8" x14ac:dyDescent="0.25">
      <c r="A101" s="71">
        <v>56</v>
      </c>
      <c r="B101" s="90" t="s">
        <v>99</v>
      </c>
      <c r="C101" s="75" t="s">
        <v>41</v>
      </c>
      <c r="D101" s="75">
        <v>2</v>
      </c>
      <c r="E101" s="23"/>
      <c r="F101" s="23">
        <f t="shared" si="13"/>
        <v>0</v>
      </c>
      <c r="G101" s="75">
        <v>27</v>
      </c>
      <c r="H101" s="24">
        <f>F101*G101</f>
        <v>0</v>
      </c>
    </row>
    <row r="102" spans="1:8" x14ac:dyDescent="0.25">
      <c r="A102" s="66"/>
      <c r="B102" s="67" t="s">
        <v>100</v>
      </c>
      <c r="C102" s="68"/>
      <c r="D102" s="69"/>
      <c r="E102" s="69"/>
      <c r="F102" s="69"/>
      <c r="G102" s="69"/>
      <c r="H102" s="70"/>
    </row>
    <row r="103" spans="1:8" ht="25.5" x14ac:dyDescent="0.25">
      <c r="A103" s="71"/>
      <c r="B103" s="180" t="s">
        <v>101</v>
      </c>
      <c r="C103" s="72"/>
      <c r="D103" s="73"/>
      <c r="E103" s="78"/>
      <c r="F103" s="78"/>
      <c r="G103" s="73"/>
      <c r="H103" s="79"/>
    </row>
    <row r="104" spans="1:8" x14ac:dyDescent="0.25">
      <c r="A104" s="71">
        <v>57</v>
      </c>
      <c r="B104" s="90" t="s">
        <v>102</v>
      </c>
      <c r="C104" s="75" t="s">
        <v>41</v>
      </c>
      <c r="D104" s="75">
        <v>8</v>
      </c>
      <c r="E104" s="23"/>
      <c r="F104" s="23">
        <f t="shared" ref="F104:F105" si="14">D104*E104</f>
        <v>0</v>
      </c>
      <c r="G104" s="75">
        <v>27</v>
      </c>
      <c r="H104" s="24">
        <f>F104*G104</f>
        <v>0</v>
      </c>
    </row>
    <row r="105" spans="1:8" x14ac:dyDescent="0.25">
      <c r="A105" s="71">
        <v>58</v>
      </c>
      <c r="B105" s="90" t="s">
        <v>103</v>
      </c>
      <c r="C105" s="75" t="s">
        <v>41</v>
      </c>
      <c r="D105" s="75">
        <v>4</v>
      </c>
      <c r="E105" s="23"/>
      <c r="F105" s="23">
        <f t="shared" si="14"/>
        <v>0</v>
      </c>
      <c r="G105" s="75">
        <v>27</v>
      </c>
      <c r="H105" s="24">
        <f>F105*G105</f>
        <v>0</v>
      </c>
    </row>
    <row r="106" spans="1:8" ht="25.5" x14ac:dyDescent="0.25">
      <c r="A106" s="66"/>
      <c r="B106" s="67" t="s">
        <v>104</v>
      </c>
      <c r="C106" s="68"/>
      <c r="D106" s="69"/>
      <c r="E106" s="69"/>
      <c r="F106" s="69"/>
      <c r="G106" s="69"/>
      <c r="H106" s="70"/>
    </row>
    <row r="107" spans="1:8" x14ac:dyDescent="0.25">
      <c r="A107" s="71">
        <v>59</v>
      </c>
      <c r="B107" s="90" t="s">
        <v>105</v>
      </c>
      <c r="C107" s="75" t="s">
        <v>41</v>
      </c>
      <c r="D107" s="75">
        <v>8</v>
      </c>
      <c r="E107" s="23"/>
      <c r="F107" s="23">
        <f>D107*E107</f>
        <v>0</v>
      </c>
      <c r="G107" s="75">
        <v>27</v>
      </c>
      <c r="H107" s="24">
        <f>F107*G107</f>
        <v>0</v>
      </c>
    </row>
    <row r="108" spans="1:8" x14ac:dyDescent="0.25">
      <c r="A108" s="71">
        <v>60</v>
      </c>
      <c r="B108" s="90" t="s">
        <v>106</v>
      </c>
      <c r="C108" s="75" t="s">
        <v>41</v>
      </c>
      <c r="D108" s="75">
        <v>4</v>
      </c>
      <c r="E108" s="23"/>
      <c r="F108" s="23">
        <f>D108*E108</f>
        <v>0</v>
      </c>
      <c r="G108" s="75">
        <v>27</v>
      </c>
      <c r="H108" s="24">
        <f>F108*G108</f>
        <v>0</v>
      </c>
    </row>
    <row r="109" spans="1:8" x14ac:dyDescent="0.25">
      <c r="A109" s="66"/>
      <c r="B109" s="67" t="s">
        <v>107</v>
      </c>
      <c r="C109" s="68"/>
      <c r="D109" s="69"/>
      <c r="E109" s="69"/>
      <c r="F109" s="69"/>
      <c r="G109" s="69"/>
      <c r="H109" s="70"/>
    </row>
    <row r="110" spans="1:8" x14ac:dyDescent="0.25">
      <c r="A110" s="71">
        <v>61</v>
      </c>
      <c r="B110" s="90" t="s">
        <v>108</v>
      </c>
      <c r="C110" s="75" t="s">
        <v>41</v>
      </c>
      <c r="D110" s="75">
        <v>16</v>
      </c>
      <c r="E110" s="23"/>
      <c r="F110" s="23">
        <f>D110*E110</f>
        <v>0</v>
      </c>
      <c r="G110" s="75">
        <v>27</v>
      </c>
      <c r="H110" s="24">
        <f>F110*G110</f>
        <v>0</v>
      </c>
    </row>
    <row r="111" spans="1:8" x14ac:dyDescent="0.25">
      <c r="A111" s="66"/>
      <c r="B111" s="67" t="s">
        <v>109</v>
      </c>
      <c r="C111" s="68"/>
      <c r="D111" s="69"/>
      <c r="E111" s="69"/>
      <c r="F111" s="69"/>
      <c r="G111" s="69"/>
      <c r="H111" s="70"/>
    </row>
    <row r="112" spans="1:8" ht="25.5" x14ac:dyDescent="0.25">
      <c r="A112" s="71">
        <v>62</v>
      </c>
      <c r="B112" s="90" t="s">
        <v>110</v>
      </c>
      <c r="C112" s="75" t="s">
        <v>0</v>
      </c>
      <c r="D112" s="75">
        <v>6</v>
      </c>
      <c r="E112" s="23"/>
      <c r="F112" s="23">
        <f>D112*E112</f>
        <v>0</v>
      </c>
      <c r="G112" s="75">
        <v>27</v>
      </c>
      <c r="H112" s="24">
        <f>F112*G112</f>
        <v>0</v>
      </c>
    </row>
    <row r="113" spans="1:8" x14ac:dyDescent="0.25">
      <c r="A113" s="66"/>
      <c r="B113" s="67" t="s">
        <v>111</v>
      </c>
      <c r="C113" s="68"/>
      <c r="D113" s="69"/>
      <c r="E113" s="69"/>
      <c r="F113" s="69"/>
      <c r="G113" s="69"/>
      <c r="H113" s="70"/>
    </row>
    <row r="114" spans="1:8" x14ac:dyDescent="0.25">
      <c r="A114" s="71">
        <v>63</v>
      </c>
      <c r="B114" s="90" t="s">
        <v>112</v>
      </c>
      <c r="C114" s="75" t="s">
        <v>113</v>
      </c>
      <c r="D114" s="75">
        <v>12</v>
      </c>
      <c r="E114" s="23"/>
      <c r="F114" s="23">
        <f t="shared" ref="F114:F115" si="15">D114*E114</f>
        <v>0</v>
      </c>
      <c r="G114" s="75">
        <v>27</v>
      </c>
      <c r="H114" s="24">
        <f>F114*G114</f>
        <v>0</v>
      </c>
    </row>
    <row r="115" spans="1:8" ht="38.25" x14ac:dyDescent="0.25">
      <c r="A115" s="71">
        <v>64</v>
      </c>
      <c r="B115" s="90" t="s">
        <v>114</v>
      </c>
      <c r="C115" s="75" t="s">
        <v>113</v>
      </c>
      <c r="D115" s="75">
        <v>8</v>
      </c>
      <c r="E115" s="23"/>
      <c r="F115" s="23">
        <f t="shared" si="15"/>
        <v>0</v>
      </c>
      <c r="G115" s="75">
        <v>27</v>
      </c>
      <c r="H115" s="24">
        <f>F115*G115</f>
        <v>0</v>
      </c>
    </row>
    <row r="116" spans="1:8" x14ac:dyDescent="0.25">
      <c r="A116" s="66"/>
      <c r="B116" s="67" t="s">
        <v>115</v>
      </c>
      <c r="C116" s="68"/>
      <c r="D116" s="69"/>
      <c r="E116" s="69"/>
      <c r="F116" s="69"/>
      <c r="G116" s="69"/>
      <c r="H116" s="70"/>
    </row>
    <row r="117" spans="1:8" ht="25.5" x14ac:dyDescent="0.25">
      <c r="A117" s="93">
        <v>65</v>
      </c>
      <c r="B117" s="90" t="s">
        <v>116</v>
      </c>
      <c r="C117" s="75" t="s">
        <v>47</v>
      </c>
      <c r="D117" s="75">
        <v>1</v>
      </c>
      <c r="E117" s="23"/>
      <c r="F117" s="23">
        <f>D117*E117</f>
        <v>0</v>
      </c>
      <c r="G117" s="75">
        <v>27</v>
      </c>
      <c r="H117" s="24">
        <f>F117*G117</f>
        <v>0</v>
      </c>
    </row>
    <row r="118" spans="1:8" ht="49.5" customHeight="1" x14ac:dyDescent="0.25">
      <c r="A118" s="71"/>
      <c r="B118" s="90" t="s">
        <v>117</v>
      </c>
      <c r="C118" s="76"/>
      <c r="D118" s="75"/>
      <c r="E118" s="23"/>
      <c r="F118" s="23"/>
      <c r="G118" s="75"/>
      <c r="H118" s="24"/>
    </row>
    <row r="119" spans="1:8" x14ac:dyDescent="0.25">
      <c r="A119" s="71">
        <v>66</v>
      </c>
      <c r="B119" s="90" t="s">
        <v>118</v>
      </c>
      <c r="C119" s="75" t="s">
        <v>41</v>
      </c>
      <c r="D119" s="75">
        <v>20</v>
      </c>
      <c r="E119" s="23"/>
      <c r="F119" s="23">
        <f>D119*E119</f>
        <v>0</v>
      </c>
      <c r="G119" s="75">
        <v>27</v>
      </c>
      <c r="H119" s="24">
        <f>F119*G119</f>
        <v>0</v>
      </c>
    </row>
    <row r="120" spans="1:8" x14ac:dyDescent="0.25">
      <c r="A120" s="71">
        <v>67</v>
      </c>
      <c r="B120" s="90" t="s">
        <v>119</v>
      </c>
      <c r="C120" s="75" t="s">
        <v>41</v>
      </c>
      <c r="D120" s="75">
        <v>20</v>
      </c>
      <c r="E120" s="23"/>
      <c r="F120" s="23">
        <f t="shared" ref="F120:F122" si="16">D120*E120</f>
        <v>0</v>
      </c>
      <c r="G120" s="75">
        <v>27</v>
      </c>
      <c r="H120" s="24">
        <f>F120*G120</f>
        <v>0</v>
      </c>
    </row>
    <row r="121" spans="1:8" ht="25.5" x14ac:dyDescent="0.25">
      <c r="A121" s="71">
        <v>68</v>
      </c>
      <c r="B121" s="90" t="s">
        <v>120</v>
      </c>
      <c r="C121" s="75" t="s">
        <v>47</v>
      </c>
      <c r="D121" s="75">
        <v>1</v>
      </c>
      <c r="E121" s="23"/>
      <c r="F121" s="23">
        <f t="shared" si="16"/>
        <v>0</v>
      </c>
      <c r="G121" s="75">
        <v>27</v>
      </c>
      <c r="H121" s="24">
        <f>F121*G121</f>
        <v>0</v>
      </c>
    </row>
    <row r="122" spans="1:8" ht="25.5" x14ac:dyDescent="0.25">
      <c r="A122" s="71">
        <v>69</v>
      </c>
      <c r="B122" s="90" t="s">
        <v>121</v>
      </c>
      <c r="C122" s="75" t="s">
        <v>47</v>
      </c>
      <c r="D122" s="75">
        <v>1</v>
      </c>
      <c r="E122" s="23"/>
      <c r="F122" s="23">
        <f t="shared" si="16"/>
        <v>0</v>
      </c>
      <c r="G122" s="75">
        <v>27</v>
      </c>
      <c r="H122" s="24">
        <f>F122*G122</f>
        <v>0</v>
      </c>
    </row>
    <row r="123" spans="1:8" ht="33" customHeight="1" x14ac:dyDescent="0.25">
      <c r="A123" s="71">
        <v>70</v>
      </c>
      <c r="B123" s="90" t="s">
        <v>122</v>
      </c>
      <c r="C123" s="75" t="s">
        <v>47</v>
      </c>
      <c r="D123" s="75">
        <v>2</v>
      </c>
      <c r="E123" s="23"/>
      <c r="F123" s="23">
        <f>D123*E123</f>
        <v>0</v>
      </c>
      <c r="G123" s="75">
        <v>27</v>
      </c>
      <c r="H123" s="24">
        <f>F123*G123</f>
        <v>0</v>
      </c>
    </row>
    <row r="124" spans="1:8" x14ac:dyDescent="0.25">
      <c r="A124" s="66"/>
      <c r="B124" s="67" t="s">
        <v>123</v>
      </c>
      <c r="C124" s="68"/>
      <c r="D124" s="69"/>
      <c r="E124" s="69"/>
      <c r="F124" s="69"/>
      <c r="G124" s="69"/>
      <c r="H124" s="70"/>
    </row>
    <row r="125" spans="1:8" ht="25.5" x14ac:dyDescent="0.25">
      <c r="A125" s="71">
        <v>71</v>
      </c>
      <c r="B125" s="90" t="s">
        <v>124</v>
      </c>
      <c r="C125" s="76"/>
      <c r="D125" s="75"/>
      <c r="E125" s="23"/>
      <c r="F125" s="23"/>
      <c r="G125" s="75"/>
      <c r="H125" s="24"/>
    </row>
    <row r="126" spans="1:8" ht="25.5" x14ac:dyDescent="0.25">
      <c r="A126" s="71">
        <v>72</v>
      </c>
      <c r="B126" s="90" t="s">
        <v>125</v>
      </c>
      <c r="C126" s="75" t="s">
        <v>47</v>
      </c>
      <c r="D126" s="94">
        <v>1</v>
      </c>
      <c r="E126" s="23"/>
      <c r="F126" s="23">
        <f t="shared" ref="F126:F136" si="17">D126*E126</f>
        <v>0</v>
      </c>
      <c r="G126" s="75">
        <v>27</v>
      </c>
      <c r="H126" s="24">
        <f t="shared" ref="H126:H136" si="18">F126*G126</f>
        <v>0</v>
      </c>
    </row>
    <row r="127" spans="1:8" x14ac:dyDescent="0.25">
      <c r="A127" s="71">
        <v>73</v>
      </c>
      <c r="B127" s="90" t="s">
        <v>176</v>
      </c>
      <c r="C127" s="75" t="s">
        <v>0</v>
      </c>
      <c r="D127" s="94">
        <v>1</v>
      </c>
      <c r="E127" s="23"/>
      <c r="F127" s="23">
        <f t="shared" si="17"/>
        <v>0</v>
      </c>
      <c r="G127" s="75">
        <v>27</v>
      </c>
      <c r="H127" s="24">
        <f t="shared" si="18"/>
        <v>0</v>
      </c>
    </row>
    <row r="128" spans="1:8" x14ac:dyDescent="0.25">
      <c r="A128" s="71">
        <v>74</v>
      </c>
      <c r="B128" s="90" t="s">
        <v>126</v>
      </c>
      <c r="C128" s="75" t="s">
        <v>0</v>
      </c>
      <c r="D128" s="94">
        <v>20</v>
      </c>
      <c r="E128" s="23"/>
      <c r="F128" s="23">
        <f t="shared" si="17"/>
        <v>0</v>
      </c>
      <c r="G128" s="75">
        <v>27</v>
      </c>
      <c r="H128" s="24">
        <f t="shared" si="18"/>
        <v>0</v>
      </c>
    </row>
    <row r="129" spans="1:8" x14ac:dyDescent="0.25">
      <c r="A129" s="71">
        <v>75</v>
      </c>
      <c r="B129" s="90" t="s">
        <v>127</v>
      </c>
      <c r="C129" s="75" t="s">
        <v>0</v>
      </c>
      <c r="D129" s="94">
        <v>60</v>
      </c>
      <c r="E129" s="23"/>
      <c r="F129" s="23">
        <f t="shared" si="17"/>
        <v>0</v>
      </c>
      <c r="G129" s="75">
        <v>27</v>
      </c>
      <c r="H129" s="24">
        <f t="shared" si="18"/>
        <v>0</v>
      </c>
    </row>
    <row r="130" spans="1:8" x14ac:dyDescent="0.25">
      <c r="A130" s="71">
        <v>76</v>
      </c>
      <c r="B130" s="1" t="s">
        <v>128</v>
      </c>
      <c r="C130" s="75" t="s">
        <v>47</v>
      </c>
      <c r="D130" s="94">
        <v>1</v>
      </c>
      <c r="E130" s="23"/>
      <c r="F130" s="23">
        <f t="shared" si="17"/>
        <v>0</v>
      </c>
      <c r="G130" s="75">
        <v>27</v>
      </c>
      <c r="H130" s="24">
        <f t="shared" si="18"/>
        <v>0</v>
      </c>
    </row>
    <row r="131" spans="1:8" x14ac:dyDescent="0.25">
      <c r="A131" s="71">
        <v>77</v>
      </c>
      <c r="B131" s="90" t="s">
        <v>129</v>
      </c>
      <c r="C131" s="75" t="s">
        <v>47</v>
      </c>
      <c r="D131" s="94">
        <v>1</v>
      </c>
      <c r="E131" s="23"/>
      <c r="F131" s="23">
        <f t="shared" si="17"/>
        <v>0</v>
      </c>
      <c r="G131" s="75">
        <v>27</v>
      </c>
      <c r="H131" s="24">
        <f t="shared" si="18"/>
        <v>0</v>
      </c>
    </row>
    <row r="132" spans="1:8" x14ac:dyDescent="0.25">
      <c r="A132" s="71">
        <v>78</v>
      </c>
      <c r="B132" s="90" t="s">
        <v>130</v>
      </c>
      <c r="C132" s="75" t="s">
        <v>47</v>
      </c>
      <c r="D132" s="94">
        <v>1</v>
      </c>
      <c r="E132" s="23"/>
      <c r="F132" s="23">
        <f t="shared" si="17"/>
        <v>0</v>
      </c>
      <c r="G132" s="75">
        <v>27</v>
      </c>
      <c r="H132" s="24">
        <f t="shared" si="18"/>
        <v>0</v>
      </c>
    </row>
    <row r="133" spans="1:8" x14ac:dyDescent="0.25">
      <c r="A133" s="71">
        <v>79</v>
      </c>
      <c r="B133" s="90" t="s">
        <v>131</v>
      </c>
      <c r="C133" s="75" t="s">
        <v>21</v>
      </c>
      <c r="D133" s="94">
        <v>1</v>
      </c>
      <c r="E133" s="23"/>
      <c r="F133" s="23">
        <f t="shared" si="17"/>
        <v>0</v>
      </c>
      <c r="G133" s="75">
        <v>27</v>
      </c>
      <c r="H133" s="24">
        <f t="shared" si="18"/>
        <v>0</v>
      </c>
    </row>
    <row r="134" spans="1:8" x14ac:dyDescent="0.25">
      <c r="A134" s="71">
        <v>80</v>
      </c>
      <c r="B134" s="90" t="s">
        <v>132</v>
      </c>
      <c r="C134" s="75" t="s">
        <v>21</v>
      </c>
      <c r="D134" s="94">
        <v>1</v>
      </c>
      <c r="E134" s="23"/>
      <c r="F134" s="23">
        <f t="shared" si="17"/>
        <v>0</v>
      </c>
      <c r="G134" s="75">
        <v>27</v>
      </c>
      <c r="H134" s="24">
        <f t="shared" si="18"/>
        <v>0</v>
      </c>
    </row>
    <row r="135" spans="1:8" x14ac:dyDescent="0.25">
      <c r="A135" s="71">
        <v>81</v>
      </c>
      <c r="B135" s="90" t="s">
        <v>133</v>
      </c>
      <c r="C135" s="75" t="s">
        <v>21</v>
      </c>
      <c r="D135" s="94">
        <v>1</v>
      </c>
      <c r="E135" s="23"/>
      <c r="F135" s="23">
        <f t="shared" si="17"/>
        <v>0</v>
      </c>
      <c r="G135" s="75">
        <v>27</v>
      </c>
      <c r="H135" s="24">
        <f t="shared" si="18"/>
        <v>0</v>
      </c>
    </row>
    <row r="136" spans="1:8" ht="25.5" x14ac:dyDescent="0.25">
      <c r="A136" s="71">
        <v>82</v>
      </c>
      <c r="B136" s="90" t="s">
        <v>134</v>
      </c>
      <c r="C136" s="75" t="s">
        <v>135</v>
      </c>
      <c r="D136" s="75">
        <v>15</v>
      </c>
      <c r="E136" s="23"/>
      <c r="F136" s="23">
        <f t="shared" si="17"/>
        <v>0</v>
      </c>
      <c r="G136" s="75">
        <v>27</v>
      </c>
      <c r="H136" s="24">
        <f t="shared" si="18"/>
        <v>0</v>
      </c>
    </row>
    <row r="137" spans="1:8" x14ac:dyDescent="0.25">
      <c r="A137" s="66"/>
      <c r="B137" s="67" t="s">
        <v>136</v>
      </c>
      <c r="C137" s="68"/>
      <c r="D137" s="69"/>
      <c r="E137" s="69"/>
      <c r="F137" s="69"/>
      <c r="G137" s="69"/>
      <c r="H137" s="70"/>
    </row>
    <row r="138" spans="1:8" ht="25.5" x14ac:dyDescent="0.25">
      <c r="A138" s="171">
        <v>83</v>
      </c>
      <c r="B138" s="90" t="s">
        <v>137</v>
      </c>
      <c r="C138" s="172" t="s">
        <v>21</v>
      </c>
      <c r="D138" s="172">
        <v>1</v>
      </c>
      <c r="E138" s="173"/>
      <c r="F138" s="173">
        <f>D138*E138</f>
        <v>0</v>
      </c>
      <c r="G138" s="172">
        <v>27</v>
      </c>
      <c r="H138" s="169">
        <f>F138*G138</f>
        <v>0</v>
      </c>
    </row>
    <row r="139" spans="1:8" x14ac:dyDescent="0.25">
      <c r="A139" s="171"/>
      <c r="B139" s="90" t="s">
        <v>138</v>
      </c>
      <c r="C139" s="172"/>
      <c r="D139" s="172"/>
      <c r="E139" s="173"/>
      <c r="F139" s="173"/>
      <c r="G139" s="172"/>
      <c r="H139" s="169"/>
    </row>
    <row r="140" spans="1:8" x14ac:dyDescent="0.25">
      <c r="A140" s="171"/>
      <c r="B140" s="90" t="s">
        <v>139</v>
      </c>
      <c r="C140" s="172"/>
      <c r="D140" s="172"/>
      <c r="E140" s="173"/>
      <c r="F140" s="173"/>
      <c r="G140" s="172"/>
      <c r="H140" s="169"/>
    </row>
    <row r="141" spans="1:8" x14ac:dyDescent="0.25">
      <c r="A141" s="171"/>
      <c r="B141" s="90" t="s">
        <v>140</v>
      </c>
      <c r="C141" s="172"/>
      <c r="D141" s="172"/>
      <c r="E141" s="173"/>
      <c r="F141" s="173"/>
      <c r="G141" s="172"/>
      <c r="H141" s="169"/>
    </row>
    <row r="142" spans="1:8" x14ac:dyDescent="0.25">
      <c r="A142" s="171"/>
      <c r="B142" s="90" t="s">
        <v>141</v>
      </c>
      <c r="C142" s="172"/>
      <c r="D142" s="172"/>
      <c r="E142" s="173"/>
      <c r="F142" s="173"/>
      <c r="G142" s="172"/>
      <c r="H142" s="169"/>
    </row>
    <row r="143" spans="1:8" ht="25.5" x14ac:dyDescent="0.25">
      <c r="A143" s="95"/>
      <c r="B143" s="96" t="s">
        <v>142</v>
      </c>
      <c r="C143" s="97"/>
      <c r="D143" s="98"/>
      <c r="E143" s="97"/>
      <c r="F143" s="99">
        <f>SUM(F80:F142)</f>
        <v>0</v>
      </c>
      <c r="G143" s="87"/>
      <c r="H143" s="100">
        <f>SUM(H80:H142)</f>
        <v>0</v>
      </c>
    </row>
    <row r="144" spans="1:8" x14ac:dyDescent="0.25">
      <c r="A144" s="66"/>
      <c r="B144" s="67" t="s">
        <v>72</v>
      </c>
      <c r="C144" s="68"/>
      <c r="D144" s="69"/>
      <c r="E144" s="69"/>
      <c r="F144" s="69"/>
      <c r="G144" s="69"/>
      <c r="H144" s="70"/>
    </row>
    <row r="145" spans="1:8" ht="38.25" x14ac:dyDescent="0.25">
      <c r="A145" s="71">
        <v>84</v>
      </c>
      <c r="B145" s="39" t="s">
        <v>73</v>
      </c>
      <c r="C145" s="83" t="s">
        <v>74</v>
      </c>
      <c r="D145" s="84">
        <v>0.02</v>
      </c>
      <c r="E145" s="23">
        <f>+F143</f>
        <v>0</v>
      </c>
      <c r="F145" s="23">
        <f t="shared" ref="F145:F146" si="19">D145*E145</f>
        <v>0</v>
      </c>
      <c r="G145" s="75">
        <v>27</v>
      </c>
      <c r="H145" s="24">
        <f>F145*G145</f>
        <v>0</v>
      </c>
    </row>
    <row r="146" spans="1:8" ht="38.25" x14ac:dyDescent="0.25">
      <c r="A146" s="71">
        <v>85</v>
      </c>
      <c r="B146" s="39" t="s">
        <v>75</v>
      </c>
      <c r="C146" s="83" t="s">
        <v>74</v>
      </c>
      <c r="D146" s="84">
        <v>0.03</v>
      </c>
      <c r="E146" s="23">
        <f>+E145</f>
        <v>0</v>
      </c>
      <c r="F146" s="23">
        <f t="shared" si="19"/>
        <v>0</v>
      </c>
      <c r="G146" s="75">
        <v>27</v>
      </c>
      <c r="H146" s="24">
        <f>F146*G146</f>
        <v>0</v>
      </c>
    </row>
    <row r="147" spans="1:8" s="2" customFormat="1" ht="18.75" x14ac:dyDescent="0.3">
      <c r="A147" s="95"/>
      <c r="B147" s="101" t="s">
        <v>143</v>
      </c>
      <c r="C147" s="97"/>
      <c r="D147" s="98"/>
      <c r="E147" s="97"/>
      <c r="F147" s="99">
        <f>F143+F145+F146</f>
        <v>0</v>
      </c>
      <c r="G147" s="87"/>
      <c r="H147" s="100">
        <f>H143+H145+H146</f>
        <v>0</v>
      </c>
    </row>
    <row r="148" spans="1:8" s="2" customFormat="1" ht="18.75" x14ac:dyDescent="0.3">
      <c r="A148" s="102"/>
      <c r="B148" s="103" t="s">
        <v>144</v>
      </c>
      <c r="C148" s="104"/>
      <c r="D148" s="105"/>
      <c r="E148" s="105"/>
      <c r="F148" s="105"/>
      <c r="G148" s="105"/>
      <c r="H148" s="106"/>
    </row>
    <row r="149" spans="1:8" ht="25.5" x14ac:dyDescent="0.25">
      <c r="A149" s="66"/>
      <c r="B149" s="67" t="s">
        <v>124</v>
      </c>
      <c r="C149" s="68"/>
      <c r="D149" s="69"/>
      <c r="E149" s="69"/>
      <c r="F149" s="69"/>
      <c r="G149" s="69"/>
      <c r="H149" s="70"/>
    </row>
    <row r="150" spans="1:8" ht="25.5" x14ac:dyDescent="0.25">
      <c r="A150" s="71">
        <v>86</v>
      </c>
      <c r="B150" s="90" t="s">
        <v>125</v>
      </c>
      <c r="C150" s="75" t="s">
        <v>47</v>
      </c>
      <c r="D150" s="94">
        <v>1</v>
      </c>
      <c r="E150" s="23"/>
      <c r="F150" s="23">
        <f t="shared" ref="F150:F164" si="20">D150*E150</f>
        <v>0</v>
      </c>
      <c r="G150" s="75">
        <v>5</v>
      </c>
      <c r="H150" s="24">
        <f t="shared" ref="H150:H164" si="21">F150*G150</f>
        <v>0</v>
      </c>
    </row>
    <row r="151" spans="1:8" x14ac:dyDescent="0.25">
      <c r="A151" s="71">
        <v>87</v>
      </c>
      <c r="B151" s="90" t="s">
        <v>176</v>
      </c>
      <c r="C151" s="75" t="s">
        <v>0</v>
      </c>
      <c r="D151" s="94">
        <v>1</v>
      </c>
      <c r="E151" s="23"/>
      <c r="F151" s="23">
        <f t="shared" si="20"/>
        <v>0</v>
      </c>
      <c r="G151" s="75">
        <v>5</v>
      </c>
      <c r="H151" s="24">
        <f t="shared" si="21"/>
        <v>0</v>
      </c>
    </row>
    <row r="152" spans="1:8" x14ac:dyDescent="0.25">
      <c r="A152" s="71">
        <v>88</v>
      </c>
      <c r="B152" s="90" t="s">
        <v>126</v>
      </c>
      <c r="C152" s="75" t="s">
        <v>0</v>
      </c>
      <c r="D152" s="94">
        <v>5</v>
      </c>
      <c r="E152" s="23"/>
      <c r="F152" s="23">
        <f t="shared" si="20"/>
        <v>0</v>
      </c>
      <c r="G152" s="75">
        <v>5</v>
      </c>
      <c r="H152" s="24">
        <f t="shared" si="21"/>
        <v>0</v>
      </c>
    </row>
    <row r="153" spans="1:8" ht="14.25" customHeight="1" x14ac:dyDescent="0.25">
      <c r="A153" s="71">
        <v>89</v>
      </c>
      <c r="B153" s="90" t="s">
        <v>127</v>
      </c>
      <c r="C153" s="75" t="s">
        <v>0</v>
      </c>
      <c r="D153" s="94">
        <v>30</v>
      </c>
      <c r="E153" s="23"/>
      <c r="F153" s="23">
        <f t="shared" si="20"/>
        <v>0</v>
      </c>
      <c r="G153" s="75">
        <v>5</v>
      </c>
      <c r="H153" s="24">
        <f t="shared" si="21"/>
        <v>0</v>
      </c>
    </row>
    <row r="154" spans="1:8" ht="14.25" customHeight="1" x14ac:dyDescent="0.25">
      <c r="A154" s="71">
        <v>90</v>
      </c>
      <c r="B154" s="90" t="s">
        <v>145</v>
      </c>
      <c r="C154" s="75" t="s">
        <v>0</v>
      </c>
      <c r="D154" s="94">
        <v>16</v>
      </c>
      <c r="E154" s="23"/>
      <c r="F154" s="23">
        <f t="shared" si="20"/>
        <v>0</v>
      </c>
      <c r="G154" s="75">
        <v>5</v>
      </c>
      <c r="H154" s="24">
        <f t="shared" si="21"/>
        <v>0</v>
      </c>
    </row>
    <row r="155" spans="1:8" x14ac:dyDescent="0.25">
      <c r="A155" s="71">
        <v>91</v>
      </c>
      <c r="B155" s="1" t="s">
        <v>128</v>
      </c>
      <c r="C155" s="75" t="s">
        <v>47</v>
      </c>
      <c r="D155" s="94">
        <v>1</v>
      </c>
      <c r="E155" s="23"/>
      <c r="F155" s="23">
        <f t="shared" si="20"/>
        <v>0</v>
      </c>
      <c r="G155" s="75">
        <v>5</v>
      </c>
      <c r="H155" s="24">
        <f t="shared" si="21"/>
        <v>0</v>
      </c>
    </row>
    <row r="156" spans="1:8" x14ac:dyDescent="0.25">
      <c r="A156" s="71">
        <v>92</v>
      </c>
      <c r="B156" s="90" t="s">
        <v>146</v>
      </c>
      <c r="C156" s="75" t="s">
        <v>47</v>
      </c>
      <c r="D156" s="94">
        <v>2</v>
      </c>
      <c r="E156" s="23"/>
      <c r="F156" s="23">
        <f t="shared" si="20"/>
        <v>0</v>
      </c>
      <c r="G156" s="75">
        <v>5</v>
      </c>
      <c r="H156" s="24">
        <f t="shared" si="21"/>
        <v>0</v>
      </c>
    </row>
    <row r="157" spans="1:8" ht="38.25" x14ac:dyDescent="0.25">
      <c r="A157" s="71">
        <v>93</v>
      </c>
      <c r="B157" s="90" t="s">
        <v>147</v>
      </c>
      <c r="C157" s="75" t="s">
        <v>47</v>
      </c>
      <c r="D157" s="94">
        <v>1</v>
      </c>
      <c r="E157" s="23"/>
      <c r="F157" s="23">
        <f t="shared" si="20"/>
        <v>0</v>
      </c>
      <c r="G157" s="75">
        <v>5</v>
      </c>
      <c r="H157" s="24">
        <f t="shared" si="21"/>
        <v>0</v>
      </c>
    </row>
    <row r="158" spans="1:8" x14ac:dyDescent="0.25">
      <c r="A158" s="71">
        <v>94</v>
      </c>
      <c r="B158" s="90" t="s">
        <v>131</v>
      </c>
      <c r="C158" s="75" t="s">
        <v>21</v>
      </c>
      <c r="D158" s="94">
        <v>1</v>
      </c>
      <c r="E158" s="23"/>
      <c r="F158" s="23">
        <f t="shared" si="20"/>
        <v>0</v>
      </c>
      <c r="G158" s="75">
        <v>5</v>
      </c>
      <c r="H158" s="24">
        <f t="shared" si="21"/>
        <v>0</v>
      </c>
    </row>
    <row r="159" spans="1:8" ht="25.5" x14ac:dyDescent="0.25">
      <c r="A159" s="71">
        <v>95</v>
      </c>
      <c r="B159" s="90" t="s">
        <v>148</v>
      </c>
      <c r="C159" s="75" t="s">
        <v>21</v>
      </c>
      <c r="D159" s="94">
        <v>1</v>
      </c>
      <c r="E159" s="23"/>
      <c r="F159" s="23">
        <f t="shared" si="20"/>
        <v>0</v>
      </c>
      <c r="G159" s="75">
        <v>5</v>
      </c>
      <c r="H159" s="24">
        <f t="shared" si="21"/>
        <v>0</v>
      </c>
    </row>
    <row r="160" spans="1:8" ht="25.5" x14ac:dyDescent="0.25">
      <c r="A160" s="71">
        <v>96</v>
      </c>
      <c r="B160" s="90" t="s">
        <v>149</v>
      </c>
      <c r="C160" s="75" t="s">
        <v>21</v>
      </c>
      <c r="D160" s="94">
        <v>1</v>
      </c>
      <c r="E160" s="23"/>
      <c r="F160" s="23">
        <f t="shared" si="20"/>
        <v>0</v>
      </c>
      <c r="G160" s="75">
        <v>5</v>
      </c>
      <c r="H160" s="24">
        <f t="shared" si="21"/>
        <v>0</v>
      </c>
    </row>
    <row r="161" spans="1:8" ht="25.5" x14ac:dyDescent="0.25">
      <c r="A161" s="71">
        <v>97</v>
      </c>
      <c r="B161" s="90" t="s">
        <v>150</v>
      </c>
      <c r="C161" s="75" t="s">
        <v>21</v>
      </c>
      <c r="D161" s="75">
        <v>1</v>
      </c>
      <c r="E161" s="23"/>
      <c r="F161" s="23">
        <f t="shared" si="20"/>
        <v>0</v>
      </c>
      <c r="G161" s="75">
        <v>5</v>
      </c>
      <c r="H161" s="24">
        <f t="shared" si="21"/>
        <v>0</v>
      </c>
    </row>
    <row r="162" spans="1:8" ht="25.5" x14ac:dyDescent="0.25">
      <c r="A162" s="71">
        <v>98</v>
      </c>
      <c r="B162" s="89" t="s">
        <v>151</v>
      </c>
      <c r="C162" s="75" t="s">
        <v>41</v>
      </c>
      <c r="D162" s="75">
        <v>30</v>
      </c>
      <c r="E162" s="23"/>
      <c r="F162" s="23">
        <f t="shared" si="20"/>
        <v>0</v>
      </c>
      <c r="G162" s="75">
        <v>5</v>
      </c>
      <c r="H162" s="24">
        <f t="shared" si="21"/>
        <v>0</v>
      </c>
    </row>
    <row r="163" spans="1:8" ht="25.5" x14ac:dyDescent="0.25">
      <c r="A163" s="71">
        <v>99</v>
      </c>
      <c r="B163" s="90" t="s">
        <v>152</v>
      </c>
      <c r="C163" s="75" t="s">
        <v>21</v>
      </c>
      <c r="D163" s="94">
        <v>1</v>
      </c>
      <c r="E163" s="23"/>
      <c r="F163" s="23">
        <f t="shared" si="20"/>
        <v>0</v>
      </c>
      <c r="G163" s="75">
        <v>5</v>
      </c>
      <c r="H163" s="24">
        <f t="shared" si="21"/>
        <v>0</v>
      </c>
    </row>
    <row r="164" spans="1:8" ht="25.5" x14ac:dyDescent="0.25">
      <c r="A164" s="71">
        <v>100</v>
      </c>
      <c r="B164" s="90" t="s">
        <v>153</v>
      </c>
      <c r="C164" s="75" t="s">
        <v>21</v>
      </c>
      <c r="D164" s="94">
        <v>1</v>
      </c>
      <c r="E164" s="23"/>
      <c r="F164" s="23">
        <f t="shared" si="20"/>
        <v>0</v>
      </c>
      <c r="G164" s="75">
        <v>5</v>
      </c>
      <c r="H164" s="24">
        <f t="shared" si="21"/>
        <v>0</v>
      </c>
    </row>
    <row r="165" spans="1:8" s="2" customFormat="1" ht="18.75" x14ac:dyDescent="0.3">
      <c r="A165" s="102"/>
      <c r="B165" s="103" t="s">
        <v>154</v>
      </c>
      <c r="C165" s="104"/>
      <c r="D165" s="105"/>
      <c r="E165" s="105"/>
      <c r="F165" s="107">
        <f>SUM(F150:F164)</f>
        <v>0</v>
      </c>
      <c r="G165" s="105"/>
      <c r="H165" s="108">
        <f>SUM(H150:H164)</f>
        <v>0</v>
      </c>
    </row>
    <row r="166" spans="1:8" s="2" customFormat="1" ht="18.75" x14ac:dyDescent="0.3">
      <c r="A166" s="109"/>
      <c r="B166" s="110" t="s">
        <v>155</v>
      </c>
      <c r="C166" s="111"/>
      <c r="D166" s="112"/>
      <c r="E166" s="112"/>
      <c r="F166" s="112"/>
      <c r="G166" s="112"/>
      <c r="H166" s="113"/>
    </row>
    <row r="167" spans="1:8" ht="38.25" x14ac:dyDescent="0.25">
      <c r="A167" s="66"/>
      <c r="B167" s="67" t="s">
        <v>156</v>
      </c>
      <c r="C167" s="68"/>
      <c r="D167" s="69"/>
      <c r="E167" s="69"/>
      <c r="F167" s="69"/>
      <c r="G167" s="69"/>
      <c r="H167" s="70"/>
    </row>
    <row r="168" spans="1:8" x14ac:dyDescent="0.25">
      <c r="A168" s="71">
        <v>101</v>
      </c>
      <c r="B168" s="90" t="s">
        <v>157</v>
      </c>
      <c r="C168" s="75" t="s">
        <v>21</v>
      </c>
      <c r="D168" s="94">
        <v>1</v>
      </c>
      <c r="E168" s="23"/>
      <c r="F168" s="23">
        <f t="shared" ref="F168:F169" si="22">D168*E168</f>
        <v>0</v>
      </c>
      <c r="G168" s="75">
        <v>27</v>
      </c>
      <c r="H168" s="24">
        <f t="shared" ref="H168:H169" si="23">F168*G168</f>
        <v>0</v>
      </c>
    </row>
    <row r="169" spans="1:8" x14ac:dyDescent="0.25">
      <c r="A169" s="71">
        <v>102</v>
      </c>
      <c r="B169" s="90" t="s">
        <v>158</v>
      </c>
      <c r="C169" s="75" t="s">
        <v>21</v>
      </c>
      <c r="D169" s="94">
        <v>1</v>
      </c>
      <c r="E169" s="23"/>
      <c r="F169" s="23">
        <f t="shared" si="22"/>
        <v>0</v>
      </c>
      <c r="G169" s="75">
        <v>27</v>
      </c>
      <c r="H169" s="24">
        <f t="shared" si="23"/>
        <v>0</v>
      </c>
    </row>
    <row r="170" spans="1:8" s="2" customFormat="1" ht="18.75" x14ac:dyDescent="0.3">
      <c r="A170" s="109"/>
      <c r="B170" s="110" t="s">
        <v>159</v>
      </c>
      <c r="C170" s="111"/>
      <c r="D170" s="112"/>
      <c r="E170" s="112"/>
      <c r="F170" s="135">
        <f>SUM(F168:F169)</f>
        <v>0</v>
      </c>
      <c r="G170" s="112"/>
      <c r="H170" s="114">
        <f>SUM(H168:H169)</f>
        <v>0</v>
      </c>
    </row>
    <row r="171" spans="1:8" ht="15.75" thickBot="1" x14ac:dyDescent="0.3">
      <c r="A171" s="136" t="s">
        <v>160</v>
      </c>
      <c r="B171" s="137" t="s">
        <v>161</v>
      </c>
      <c r="C171" s="138"/>
      <c r="D171" s="139"/>
      <c r="E171" s="139"/>
      <c r="F171" s="140">
        <f>F165+F147+F76</f>
        <v>0</v>
      </c>
      <c r="G171" s="139"/>
      <c r="H171" s="141">
        <f>H165+H147+H76+H170</f>
        <v>0</v>
      </c>
    </row>
    <row r="172" spans="1:8" s="5" customFormat="1" ht="15.75" thickBot="1" x14ac:dyDescent="0.3">
      <c r="A172" s="31"/>
      <c r="B172" s="32"/>
      <c r="C172" s="30"/>
      <c r="D172" s="31"/>
      <c r="E172" s="31"/>
      <c r="F172" s="31"/>
      <c r="G172" s="31"/>
      <c r="H172" s="33"/>
    </row>
    <row r="173" spans="1:8" s="7" customFormat="1" ht="18.75" x14ac:dyDescent="0.3">
      <c r="A173" s="130"/>
      <c r="B173" s="131" t="s">
        <v>162</v>
      </c>
      <c r="C173" s="132"/>
      <c r="D173" s="133"/>
      <c r="E173" s="133"/>
      <c r="F173" s="133"/>
      <c r="G173" s="133"/>
      <c r="H173" s="134"/>
    </row>
    <row r="174" spans="1:8" s="8" customFormat="1" ht="25.5" x14ac:dyDescent="0.25">
      <c r="A174" s="115">
        <v>103</v>
      </c>
      <c r="B174" s="116" t="s">
        <v>163</v>
      </c>
      <c r="C174" s="117" t="s">
        <v>21</v>
      </c>
      <c r="D174" s="117">
        <v>1</v>
      </c>
      <c r="E174" s="23"/>
      <c r="F174" s="23">
        <f>E174*D174</f>
        <v>0</v>
      </c>
      <c r="G174" s="117">
        <v>27</v>
      </c>
      <c r="H174" s="24">
        <f>F174*G174</f>
        <v>0</v>
      </c>
    </row>
    <row r="175" spans="1:8" s="8" customFormat="1" x14ac:dyDescent="0.25">
      <c r="A175" s="115">
        <v>104</v>
      </c>
      <c r="B175" s="116" t="s">
        <v>164</v>
      </c>
      <c r="C175" s="117" t="s">
        <v>21</v>
      </c>
      <c r="D175" s="117">
        <v>1</v>
      </c>
      <c r="E175" s="23"/>
      <c r="F175" s="23">
        <f>E175*D175</f>
        <v>0</v>
      </c>
      <c r="G175" s="117">
        <v>27</v>
      </c>
      <c r="H175" s="24">
        <f>F175*G175</f>
        <v>0</v>
      </c>
    </row>
    <row r="176" spans="1:8" s="2" customFormat="1" ht="19.5" thickBot="1" x14ac:dyDescent="0.35">
      <c r="A176" s="118" t="s">
        <v>165</v>
      </c>
      <c r="B176" s="119" t="s">
        <v>166</v>
      </c>
      <c r="C176" s="120"/>
      <c r="D176" s="121"/>
      <c r="E176" s="121"/>
      <c r="F176" s="122">
        <f>SUM(F174:F175)</f>
        <v>0</v>
      </c>
      <c r="G176" s="121"/>
      <c r="H176" s="123">
        <f>SUM(H174:H175)</f>
        <v>0</v>
      </c>
    </row>
    <row r="177" spans="1:8" ht="15.75" thickBot="1" x14ac:dyDescent="0.3">
      <c r="A177" s="31"/>
      <c r="B177" s="21"/>
      <c r="C177" s="14"/>
      <c r="D177" s="75"/>
      <c r="E177" s="75"/>
      <c r="F177" s="75"/>
      <c r="G177" s="75"/>
      <c r="H177" s="75"/>
    </row>
    <row r="178" spans="1:8" ht="21.75" customHeight="1" thickBot="1" x14ac:dyDescent="0.3">
      <c r="A178" s="124" t="s">
        <v>167</v>
      </c>
      <c r="B178" s="125" t="s">
        <v>192</v>
      </c>
      <c r="C178" s="126"/>
      <c r="D178" s="127"/>
      <c r="E178" s="127"/>
      <c r="F178" s="127"/>
      <c r="G178" s="127"/>
      <c r="H178" s="128">
        <f>H176+H171+F29+H36+F24</f>
        <v>0</v>
      </c>
    </row>
    <row r="179" spans="1:8" ht="15" customHeight="1" x14ac:dyDescent="0.25">
      <c r="A179" s="31"/>
      <c r="B179" s="32"/>
      <c r="C179" s="30"/>
      <c r="D179" s="31"/>
      <c r="E179" s="31"/>
      <c r="F179" s="31"/>
      <c r="G179" s="31"/>
      <c r="H179" s="33"/>
    </row>
    <row r="180" spans="1:8" x14ac:dyDescent="0.25">
      <c r="A180" s="31" t="s">
        <v>168</v>
      </c>
      <c r="B180" s="21"/>
      <c r="C180" s="14"/>
      <c r="D180" s="75"/>
      <c r="E180" s="75"/>
      <c r="F180" s="75"/>
      <c r="G180" s="75"/>
      <c r="H180" s="75"/>
    </row>
    <row r="181" spans="1:8" s="5" customFormat="1" ht="30.75" customHeight="1" x14ac:dyDescent="0.25">
      <c r="A181" s="129" t="s">
        <v>169</v>
      </c>
      <c r="B181" s="170" t="s">
        <v>170</v>
      </c>
      <c r="C181" s="170"/>
      <c r="D181" s="170"/>
      <c r="E181" s="170"/>
      <c r="F181" s="170"/>
      <c r="G181" s="31"/>
      <c r="H181" s="33"/>
    </row>
    <row r="182" spans="1:8" x14ac:dyDescent="0.25">
      <c r="A182" s="75" t="s">
        <v>171</v>
      </c>
      <c r="B182" s="170" t="s">
        <v>172</v>
      </c>
      <c r="C182" s="170"/>
      <c r="D182" s="170"/>
      <c r="E182" s="170"/>
      <c r="F182" s="170"/>
      <c r="G182" s="75"/>
      <c r="H182" s="75"/>
    </row>
    <row r="183" spans="1:8" ht="15" customHeight="1" x14ac:dyDescent="0.25">
      <c r="A183" s="75" t="s">
        <v>173</v>
      </c>
      <c r="B183" s="170" t="s">
        <v>174</v>
      </c>
      <c r="C183" s="170"/>
      <c r="D183" s="170"/>
      <c r="E183" s="170"/>
      <c r="F183" s="170"/>
      <c r="G183" s="75"/>
      <c r="H183" s="75"/>
    </row>
    <row r="184" spans="1:8" x14ac:dyDescent="0.25">
      <c r="A184" s="31"/>
      <c r="B184" s="21"/>
      <c r="C184" s="14"/>
      <c r="D184" s="75"/>
      <c r="E184" s="75"/>
      <c r="F184" s="75"/>
      <c r="G184" s="75"/>
      <c r="H184" s="75"/>
    </row>
    <row r="185" spans="1:8" s="149" customFormat="1" ht="12.75" x14ac:dyDescent="0.2">
      <c r="A185" s="144" t="s">
        <v>185</v>
      </c>
      <c r="B185" s="144"/>
      <c r="C185" s="144"/>
      <c r="D185" s="144"/>
      <c r="E185" s="144"/>
      <c r="F185" s="144"/>
      <c r="G185" s="144"/>
    </row>
    <row r="186" spans="1:8" s="149" customFormat="1" ht="12.75" x14ac:dyDescent="0.2">
      <c r="A186" s="152"/>
      <c r="B186" s="153"/>
      <c r="C186" s="153"/>
      <c r="D186" s="154"/>
      <c r="E186" s="155"/>
      <c r="F186" s="156"/>
    </row>
    <row r="187" spans="1:8" s="149" customFormat="1" ht="12.75" x14ac:dyDescent="0.2">
      <c r="A187" s="144" t="s">
        <v>186</v>
      </c>
      <c r="B187" s="144"/>
      <c r="C187" s="144"/>
      <c r="D187" s="144"/>
      <c r="E187" s="144"/>
      <c r="F187" s="144"/>
      <c r="G187" s="144"/>
    </row>
    <row r="188" spans="1:8" s="149" customFormat="1" ht="12.75" x14ac:dyDescent="0.2">
      <c r="A188" s="144"/>
      <c r="B188" s="144"/>
      <c r="C188" s="144"/>
      <c r="D188" s="144"/>
      <c r="E188" s="144"/>
      <c r="F188" s="144"/>
      <c r="G188" s="144"/>
    </row>
    <row r="189" spans="1:8" s="149" customFormat="1" ht="12.75" x14ac:dyDescent="0.2">
      <c r="A189" s="144" t="s">
        <v>187</v>
      </c>
      <c r="B189" s="144"/>
      <c r="C189" s="144"/>
      <c r="D189" s="144"/>
      <c r="E189" s="144"/>
      <c r="F189" s="144"/>
      <c r="G189" s="144"/>
    </row>
    <row r="190" spans="1:8" s="149" customFormat="1" ht="12.75" x14ac:dyDescent="0.2">
      <c r="A190" s="144"/>
      <c r="B190" s="144"/>
      <c r="C190" s="144"/>
      <c r="D190" s="144"/>
      <c r="E190" s="144"/>
      <c r="F190" s="144"/>
      <c r="G190" s="144"/>
    </row>
    <row r="191" spans="1:8" s="149" customFormat="1" ht="12.75" x14ac:dyDescent="0.2">
      <c r="A191" s="144" t="s">
        <v>190</v>
      </c>
      <c r="B191" s="144"/>
      <c r="C191" s="144"/>
      <c r="D191" s="144"/>
      <c r="E191" s="144"/>
      <c r="F191" s="144"/>
      <c r="G191" s="144"/>
    </row>
    <row r="192" spans="1:8" s="149" customFormat="1" ht="12.75" x14ac:dyDescent="0.2">
      <c r="A192" s="144"/>
      <c r="B192" s="144"/>
      <c r="C192" s="144"/>
      <c r="D192" s="144"/>
      <c r="E192" s="144"/>
      <c r="F192" s="144"/>
      <c r="G192" s="144"/>
    </row>
    <row r="193" spans="1:10" s="149" customFormat="1" ht="15" customHeight="1" x14ac:dyDescent="0.2">
      <c r="A193" s="144" t="s">
        <v>191</v>
      </c>
      <c r="B193" s="157"/>
      <c r="C193" s="157"/>
      <c r="D193" s="157"/>
      <c r="E193" s="157"/>
      <c r="F193" s="157"/>
      <c r="G193" s="157"/>
    </row>
    <row r="194" spans="1:10" s="149" customFormat="1" ht="15" customHeight="1" x14ac:dyDescent="0.2">
      <c r="A194" s="157"/>
      <c r="B194" s="157"/>
      <c r="C194" s="157"/>
      <c r="D194" s="157"/>
      <c r="E194" s="157"/>
      <c r="F194" s="157"/>
      <c r="G194" s="157"/>
    </row>
    <row r="195" spans="1:10" s="149" customFormat="1" ht="15" customHeight="1" x14ac:dyDescent="0.2">
      <c r="A195" s="157"/>
      <c r="B195" s="157"/>
      <c r="C195" s="157"/>
      <c r="D195" s="157"/>
      <c r="E195" s="157"/>
      <c r="F195" s="157"/>
    </row>
    <row r="196" spans="1:10" s="149" customFormat="1" ht="15" customHeight="1" x14ac:dyDescent="0.25">
      <c r="B196" s="158"/>
      <c r="C196" s="158"/>
      <c r="D196" s="158"/>
      <c r="E196" s="158"/>
      <c r="F196" s="158"/>
      <c r="G196" s="159" t="s">
        <v>188</v>
      </c>
      <c r="H196" s="144"/>
      <c r="J196" s="160"/>
    </row>
    <row r="197" spans="1:10" s="149" customFormat="1" ht="9.75" customHeight="1" x14ac:dyDescent="0.25">
      <c r="B197" s="158"/>
      <c r="C197" s="158"/>
      <c r="D197" s="158"/>
      <c r="E197" s="158"/>
      <c r="F197" s="158"/>
      <c r="G197" s="159"/>
      <c r="H197" s="144"/>
      <c r="J197" s="160"/>
    </row>
    <row r="198" spans="1:10" s="149" customFormat="1" x14ac:dyDescent="0.25">
      <c r="A198" s="149" t="s">
        <v>189</v>
      </c>
      <c r="B198" s="158"/>
      <c r="C198" s="158"/>
      <c r="D198" s="158"/>
      <c r="E198" s="158"/>
      <c r="F198" s="158"/>
      <c r="G198" s="161"/>
      <c r="H198" s="162"/>
      <c r="J198" s="160"/>
    </row>
    <row r="199" spans="1:10" x14ac:dyDescent="0.25">
      <c r="H199"/>
    </row>
  </sheetData>
  <mergeCells count="10">
    <mergeCell ref="H138:H142"/>
    <mergeCell ref="B181:F181"/>
    <mergeCell ref="B182:F182"/>
    <mergeCell ref="B183:F183"/>
    <mergeCell ref="A138:A142"/>
    <mergeCell ref="C138:C142"/>
    <mergeCell ref="D138:D142"/>
    <mergeCell ref="E138:E142"/>
    <mergeCell ref="F138:F142"/>
    <mergeCell ref="G138:G142"/>
  </mergeCells>
  <pageMargins left="0.27559055118110237" right="0.23622047244094491" top="0.62992125984251968" bottom="0.83" header="0.31496062992125984" footer="0.31496062992125984"/>
  <pageSetup paperSize="9" scale="67" fitToHeight="5" orientation="portrait" verticalDpi="0" r:id="rId1"/>
  <headerFooter>
    <oddFooter>&amp;L&amp;F&amp;C&amp;A&amp;R&amp;P/&amp;N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Obrazec 2</vt:lpstr>
      <vt:lpstr>'Obrazec 2'!Tiskanje_naslovov</vt:lpstr>
    </vt:vector>
  </TitlesOfParts>
  <Company>Lekarna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Jeršin</dc:creator>
  <cp:lastModifiedBy>Nataša Jeršin</cp:lastModifiedBy>
  <cp:lastPrinted>2024-01-04T10:57:57Z</cp:lastPrinted>
  <dcterms:created xsi:type="dcterms:W3CDTF">2014-04-28T05:50:56Z</dcterms:created>
  <dcterms:modified xsi:type="dcterms:W3CDTF">2024-01-09T05:55:59Z</dcterms:modified>
</cp:coreProperties>
</file>